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opaca\Desktop\Dario\8.Semester\Rohnen\"/>
    </mc:Choice>
  </mc:AlternateContent>
  <xr:revisionPtr revIDLastSave="0" documentId="8_{66467C97-C4C7-4C52-AB10-D152CDA20014}" xr6:coauthVersionLast="47" xr6:coauthVersionMax="47" xr10:uidLastSave="{00000000-0000-0000-0000-000000000000}"/>
  <bookViews>
    <workbookView xWindow="-110" yWindow="-110" windowWidth="22780" windowHeight="14660" xr2:uid="{00000000-000D-0000-FFFF-FFFF00000000}"/>
  </bookViews>
  <sheets>
    <sheet name="Fehleranalyse" sheetId="1" r:id="rId1"/>
    <sheet name="Funktionsanalyse" sheetId="2" r:id="rId2"/>
    <sheet name="Zuordnung Bauteile zu Fkt."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g1QWWMHxycDXKmgbnkusBFNzFVxw=="/>
    </ext>
  </extLst>
</workbook>
</file>

<file path=xl/calcChain.xml><?xml version="1.0" encoding="utf-8"?>
<calcChain xmlns="http://schemas.openxmlformats.org/spreadsheetml/2006/main">
  <c r="I159" i="1" l="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1" i="1"/>
  <c r="I120" i="1"/>
  <c r="I119" i="1"/>
  <c r="I118" i="1"/>
  <c r="I117" i="1"/>
  <c r="I115" i="1"/>
  <c r="I114" i="1"/>
  <c r="I113" i="1"/>
  <c r="I112" i="1"/>
  <c r="I111" i="1"/>
  <c r="I110" i="1"/>
  <c r="I109" i="1"/>
  <c r="I108" i="1"/>
  <c r="I107" i="1"/>
  <c r="I106" i="1"/>
  <c r="I105" i="1"/>
  <c r="I104" i="1"/>
  <c r="I103" i="1"/>
  <c r="I101" i="1"/>
  <c r="I100" i="1"/>
  <c r="I99" i="1"/>
  <c r="I98" i="1"/>
  <c r="I97" i="1"/>
  <c r="I96" i="1"/>
  <c r="I95" i="1"/>
  <c r="I94" i="1"/>
  <c r="I93" i="1"/>
  <c r="I92" i="1"/>
  <c r="I91" i="1"/>
  <c r="I90" i="1"/>
  <c r="I89" i="1"/>
  <c r="I88" i="1"/>
  <c r="I87" i="1"/>
  <c r="I86" i="1"/>
  <c r="I85" i="1"/>
  <c r="I84" i="1"/>
  <c r="I83" i="1"/>
  <c r="I82" i="1"/>
  <c r="I81" i="1"/>
  <c r="I80" i="1"/>
  <c r="I79" i="1"/>
  <c r="I78" i="1"/>
  <c r="I77" i="1"/>
  <c r="I76"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alcChain>
</file>

<file path=xl/sharedStrings.xml><?xml version="1.0" encoding="utf-8"?>
<sst xmlns="http://schemas.openxmlformats.org/spreadsheetml/2006/main" count="1042" uniqueCount="800">
  <si>
    <t>Hauptfunktion</t>
  </si>
  <si>
    <t>Unterfunktion</t>
  </si>
  <si>
    <t>Fehler</t>
  </si>
  <si>
    <t>Fehlercode für Maßnahmen</t>
  </si>
  <si>
    <t>Bedeutung</t>
  </si>
  <si>
    <t>Auftreten</t>
  </si>
  <si>
    <t>Entdeckung</t>
  </si>
  <si>
    <t>BxAxE</t>
  </si>
  <si>
    <t>Maßnahmen</t>
  </si>
  <si>
    <t>Verweis Versuch</t>
  </si>
  <si>
    <t>Bootprozess</t>
  </si>
  <si>
    <t>Starten durch Bedienfunktion</t>
  </si>
  <si>
    <t>Keine Rückmeldung an
Mikrocontroller</t>
  </si>
  <si>
    <t>F001</t>
  </si>
  <si>
    <t>Bedienelement erneut aktivieren, wenn weiterhin keine Rückmeldung erfolgt  --&gt; Kaffeemaschine muss durch den technischen Service instandgesetzt werden (Verkabelung überprüfen)</t>
  </si>
  <si>
    <t>Mehrfache Betätigung oder
Prellen des Bedienelementes
--&gt; Kaffeemaschine schaltet sich
direkt wieder ab</t>
  </si>
  <si>
    <t>F002</t>
  </si>
  <si>
    <r>
      <rPr>
        <sz val="10"/>
        <color theme="1"/>
        <rFont val="Arial"/>
      </rPr>
      <t xml:space="preserve">Einpflegen eines Timers für </t>
    </r>
    <r>
      <rPr>
        <sz val="10"/>
        <color rgb="FFEA4335"/>
        <rFont val="Arial"/>
      </rPr>
      <t>X</t>
    </r>
    <r>
      <rPr>
        <sz val="10"/>
        <color theme="1"/>
        <rFont val="Arial"/>
      </rPr>
      <t xml:space="preserve"> Sekunden, der nach dem ersten Signal eine weitere Erkennung durch das System unterbindet. </t>
    </r>
    <r>
      <rPr>
        <sz val="10"/>
        <color rgb="FFEA4335"/>
        <rFont val="Arial"/>
      </rPr>
      <t>(Die Länge des Timers muss durch Messungen am Bedienelement herausgefunden werden.)</t>
    </r>
  </si>
  <si>
    <t>Versuch 03_01</t>
  </si>
  <si>
    <t>Einfrieren der Bedienelemente
durch Aufhängen der Software</t>
  </si>
  <si>
    <t>F003</t>
  </si>
  <si>
    <t>Die Kaffeemaschine manuell resetten, d.h. vom Strom trennen und anschließend erneut starten. Falls Fehler so nicht behoben werden kann, muss die Maschine neu programmiert werden (Update).</t>
  </si>
  <si>
    <t>Störung des Ablaufs der Schritt-
ketten durch vorhergehenden
Interruptzugriff
Display bleibt evtl. unbeleuchtet</t>
  </si>
  <si>
    <t>F004</t>
  </si>
  <si>
    <t xml:space="preserve">Das System neu programmieren und nach jedem Schritt einen kurzen Zeitverzug einbauen, bevor der nächste Schritt durchgeführt wird </t>
  </si>
  <si>
    <t>Boilerbefüllung</t>
  </si>
  <si>
    <t>unlogischer Messwert Füllstandssensor (schwankendes Signal)</t>
  </si>
  <si>
    <t>F005</t>
  </si>
  <si>
    <r>
      <rPr>
        <sz val="10"/>
        <color theme="1"/>
        <rFont val="Arial"/>
      </rPr>
      <t xml:space="preserve">Um eine ständige Nachfüllung aufgrund des schwankenden Signals des Füllstandssensors zu vermeiden, sollte ein Timer programmiert werden, der nach einer Zeit von </t>
    </r>
    <r>
      <rPr>
        <sz val="10"/>
        <color rgb="FFEA4335"/>
        <rFont val="Arial"/>
      </rPr>
      <t>Y Sekunden</t>
    </r>
    <r>
      <rPr>
        <sz val="10"/>
        <color theme="1"/>
        <rFont val="Arial"/>
      </rPr>
      <t xml:space="preserve"> die Befüllung stoppt.</t>
    </r>
    <r>
      <rPr>
        <sz val="10"/>
        <color rgb="FFEA4335"/>
        <rFont val="Arial"/>
      </rPr>
      <t xml:space="preserve"> (Die Länge des Timers muss durch Versuche ermittelt werden)</t>
    </r>
  </si>
  <si>
    <t>Versuch 02_07</t>
  </si>
  <si>
    <t>Füllstandssensor gibt zu früh Signal aus (Wassertropfen überbrückt die Kontaktstäbe)</t>
  </si>
  <si>
    <t>F006</t>
  </si>
  <si>
    <t>Umstellung des Messverfahrens auf kapazitive Füllstandserkennung oder alternativ einen anderen Füllstandssensor (Schwimmer) verwenden.</t>
  </si>
  <si>
    <t>Füllstandssensor gibt kein Signal (z.B. durch Verkalkung)</t>
  </si>
  <si>
    <t>F007</t>
  </si>
  <si>
    <r>
      <rPr>
        <sz val="10"/>
        <color theme="1"/>
        <rFont val="Arial"/>
      </rPr>
      <t xml:space="preserve">Verkalkung kann am Sensor nur durch einen defekten Leitwertsensors auftreten. Durch eine regelmäßige Entkalkung kann dies vermieden werden. --&gt; Es muss eine Zeit programmiert werden, wann eine Entkalkung durchzuführen ist. </t>
    </r>
    <r>
      <rPr>
        <sz val="10"/>
        <color rgb="FFEA4335"/>
        <rFont val="Arial"/>
      </rPr>
      <t>(Die Länge des Timers muss durch Versuche ermittelt werden)</t>
    </r>
  </si>
  <si>
    <t>Versuch 03_02</t>
  </si>
  <si>
    <t>Füllstandssensor gibt durchgehend Signal</t>
  </si>
  <si>
    <t>F008</t>
  </si>
  <si>
    <t>Bei Befüllung ist Boiler am Anfang immer leer. Wenn der Sensor direkt bei Beginn der Befüllung ein Signal gibt, muss ein Fehler vorliegen. -&gt; Bedingung bei Start der Befüllung: Signal Füllstandsensor =0, sonst Fehler ausgeben.</t>
  </si>
  <si>
    <t>Nach dem Stromsparmodus ist Temperatur kaum gefallen --&gt; Bei Defekt des Temp. bzw. Druckssensors ist ein zu hoher Boilerdruck möglich (Überdruckventil versagt)</t>
  </si>
  <si>
    <t>F009</t>
  </si>
  <si>
    <t>Bevor die Kaffeemaschine mit dem aktivieren von Aktoren beginnt, muss jeder Sensor auf seine Plausibilität geprüft werden. Erst dann darf ein Aktor (hier Heizung) angesteuert werden.</t>
  </si>
  <si>
    <t>Boilerdruck erreichen</t>
  </si>
  <si>
    <t>zu hohe/ zu niedrige Boilertemp.
durch fehlerhafte Kalibrierung
Temperatursensor
(--&gt; Fehlstellung Dosierventil, 
unzul. Belastung Boiler)</t>
  </si>
  <si>
    <t>F010</t>
  </si>
  <si>
    <t>Hinterlegen der Dampfdruckkurve von Wasser in der Programmierung. Dadurch können falsche Kalibrierungen (hier Temperatursensor) über den Drucksensor erkannt werden und als Fehlermeldung am Display ausgegeben werden.</t>
  </si>
  <si>
    <t>zu hohe/ zu niedrige Boilertemp.
durch fehlerhafte Kalibrierung
Drucksensor
(--&gt; Fehlstellung Dosierventil, 
unzul. Belastung Boiler)</t>
  </si>
  <si>
    <t>F011</t>
  </si>
  <si>
    <t>Hinterlegen der Dampfdruckkurve von Wasser in der Programmierung. Dadurch können falsche Kalibrierungen (hier Drucksensor) über den Temperatursensor erkannt werden und als Fehlermeldung am Display ausgegeben werden.</t>
  </si>
  <si>
    <t>Unlogischer Messwert
Temperatursensor</t>
  </si>
  <si>
    <t>F012</t>
  </si>
  <si>
    <t>Festlegung eines zulässigen Wertebereichs für den Temperatursensor nach Herstellerangaben</t>
  </si>
  <si>
    <t>Unlogischer Messwert
Drucksensor</t>
  </si>
  <si>
    <t>F013</t>
  </si>
  <si>
    <t>Festlegung eines zulässigen Wertebereichs für den Drucksensor nach Herstellerangaben</t>
  </si>
  <si>
    <t>Regelkreise aktivieren</t>
  </si>
  <si>
    <t>Fehler der Regelkreise werden nicht angezeigt/ausgegeben</t>
  </si>
  <si>
    <t>F014</t>
  </si>
  <si>
    <t>Maschine muss neu gestartet werden. Werden die Fehler nach Neustart der Software weiterhin nicht ausgegeben, so muss die Maschine neu programmiert werden (Software-Update).</t>
  </si>
  <si>
    <t>Dichtheitsprüfung</t>
  </si>
  <si>
    <t>fehlerhafte Kalibrierung Drucksensor</t>
  </si>
  <si>
    <t>F015</t>
  </si>
  <si>
    <t>Bei Durchführung der Dichtheitsprüfung nach dem Erreichen des Boilerdrucks sowie dem Umsetzen der im Kontext des Erreichen des Boilerdrucks genannten Maßnahmen kann eine fehlerhafte Kalibirierung des Drucksensors hier ausgeschlossen werden.</t>
  </si>
  <si>
    <t>unlogischer Wert Drucksensor</t>
  </si>
  <si>
    <t>F016</t>
  </si>
  <si>
    <t>Drucksensor defekt</t>
  </si>
  <si>
    <t>F017</t>
  </si>
  <si>
    <t>Fehler sollte bereits beim Aufheizvorgang durch den Regelkreis Boilerdruck erkannt werden.</t>
  </si>
  <si>
    <t>Isolationsprüfung</t>
  </si>
  <si>
    <t>fehlerhafte Kalibrierung Temperatursensor</t>
  </si>
  <si>
    <t>F018</t>
  </si>
  <si>
    <t>Bei Durchführung der Isolationsprüfung nach dem Erreichen des Boilerdrucks sowie dem Umsetzen der im Kontext des Erreichen des Boilerdrucks genannten Maßnahmen kann eine fehlerhafte Kalibirierung des Temperatursensors hier ausgeschlossen werden.</t>
  </si>
  <si>
    <t>unlogischer Wert Temperatursensor</t>
  </si>
  <si>
    <t>F019</t>
  </si>
  <si>
    <t>Temperatursensor defekt</t>
  </si>
  <si>
    <t>F020</t>
  </si>
  <si>
    <t>Grenzwert unbekannt</t>
  </si>
  <si>
    <t>F021</t>
  </si>
  <si>
    <t>Versuche nötig um Grenzwert zu bestimmen</t>
  </si>
  <si>
    <t>Versuch 02_01</t>
  </si>
  <si>
    <t>Füllstandsregler</t>
  </si>
  <si>
    <t>Boiler nachfüllen</t>
  </si>
  <si>
    <t>Füllstandssensor gibt zu früh Signal aus (durch Wasserbewegung)</t>
  </si>
  <si>
    <t>F022</t>
  </si>
  <si>
    <t>Signal muss 1 Sekunde stetig anliegen</t>
  </si>
  <si>
    <t>F023</t>
  </si>
  <si>
    <t>Füllstandsregelung Softwaretechnisch nicht möglich. Aber Schutz vor Schäden durch Überdruck durch Abschalten der Pumpe bei Überschreiten des Soll-Drucks im Boiler</t>
  </si>
  <si>
    <t>Füllstandssensor gibt Dauersignal</t>
  </si>
  <si>
    <t>F024</t>
  </si>
  <si>
    <r>
      <rPr>
        <sz val="10"/>
        <color theme="1"/>
        <rFont val="Arial"/>
      </rPr>
      <t xml:space="preserve">Zähler einfügen der Wasserverbrauch über den Dampfbezug aufzeichnet und bei Überschreiten des Grenzwerts Fehler ausgibt. </t>
    </r>
    <r>
      <rPr>
        <sz val="10"/>
        <color rgb="FFFF0000"/>
        <rFont val="Arial"/>
      </rPr>
      <t>Versuche nötig um Wasserverbrauch zu ermitteln und Grenzwert zu bestimmen</t>
    </r>
  </si>
  <si>
    <t>Versuch 02_02</t>
  </si>
  <si>
    <t>Funktionen mit Dampf</t>
  </si>
  <si>
    <t>Tassenwärmer</t>
  </si>
  <si>
    <t>Wird länger betrieben als nötig</t>
  </si>
  <si>
    <t>F025</t>
  </si>
  <si>
    <r>
      <rPr>
        <sz val="10"/>
        <color theme="1"/>
        <rFont val="Arial"/>
      </rPr>
      <t xml:space="preserve">Timer </t>
    </r>
    <r>
      <rPr>
        <sz val="10"/>
        <color rgb="FFFF0000"/>
        <rFont val="Arial"/>
      </rPr>
      <t>(mit X Sekunden)</t>
    </r>
    <r>
      <rPr>
        <sz val="10"/>
        <color theme="1"/>
        <rFont val="Arial"/>
      </rPr>
      <t>, danach Ventil schließen</t>
    </r>
  </si>
  <si>
    <t>Versuch 02_03</t>
  </si>
  <si>
    <t>Wird aus Versehen ausgelöst</t>
  </si>
  <si>
    <t>F026</t>
  </si>
  <si>
    <t>Keine Software Lösung, nur Hardware Lösung</t>
  </si>
  <si>
    <t>Verbrühungsgefahr durch sofortigen Dampfaustritt</t>
  </si>
  <si>
    <t>F027</t>
  </si>
  <si>
    <t>Dampf erst nach 1 Sekunde auslassen</t>
  </si>
  <si>
    <t>Verbrühungsgefahr durch verspätetem Dampfaustritt</t>
  </si>
  <si>
    <t>F028</t>
  </si>
  <si>
    <t>Ausgabe am Dispay: "Warnung Dampfaustritt"</t>
  </si>
  <si>
    <t>Dampfaustritt mit zu hohem Druck</t>
  </si>
  <si>
    <t>F029</t>
  </si>
  <si>
    <t xml:space="preserve">Dampfaustrittsdruck über Y05 regeln, bei Beginn geringer Druck </t>
  </si>
  <si>
    <t>Ventil Y05 schaltet nicht</t>
  </si>
  <si>
    <t>F030</t>
  </si>
  <si>
    <r>
      <rPr>
        <sz val="10"/>
        <color theme="1"/>
        <rFont val="Arial"/>
      </rPr>
      <t xml:space="preserve">Überwachen ob Druck in Boiler niedriger wird </t>
    </r>
    <r>
      <rPr>
        <sz val="10"/>
        <color rgb="FFFF0000"/>
        <rFont val="Arial"/>
      </rPr>
      <t>(Versuch nötig um Grenzwert zu bestimmen)</t>
    </r>
  </si>
  <si>
    <t>Versuch 02_04</t>
  </si>
  <si>
    <t>Ventil Y10 schaltet nicht</t>
  </si>
  <si>
    <t>F031</t>
  </si>
  <si>
    <r>
      <rPr>
        <sz val="10"/>
        <color theme="1"/>
        <rFont val="Arial"/>
      </rPr>
      <t xml:space="preserve">Überwachen ob Druck in Boiler niedriger wird </t>
    </r>
    <r>
      <rPr>
        <sz val="10"/>
        <color rgb="FFFF0000"/>
        <rFont val="Arial"/>
      </rPr>
      <t>(Versuch nötig um Grenzwert zu bestimmen)</t>
    </r>
  </si>
  <si>
    <t>Milchschäumer</t>
  </si>
  <si>
    <t>F032</t>
  </si>
  <si>
    <r>
      <rPr>
        <sz val="10"/>
        <color theme="1"/>
        <rFont val="Arial"/>
      </rPr>
      <t xml:space="preserve">Timer </t>
    </r>
    <r>
      <rPr>
        <sz val="10"/>
        <color rgb="FFFF0000"/>
        <rFont val="Arial"/>
      </rPr>
      <t>(mit X Sekunden)</t>
    </r>
    <r>
      <rPr>
        <sz val="10"/>
        <color theme="1"/>
        <rFont val="Arial"/>
      </rPr>
      <t>, danach Ventil schließen</t>
    </r>
  </si>
  <si>
    <t>Versuch 02_05</t>
  </si>
  <si>
    <t>F033</t>
  </si>
  <si>
    <t>F034</t>
  </si>
  <si>
    <t>F035</t>
  </si>
  <si>
    <t>F036</t>
  </si>
  <si>
    <r>
      <rPr>
        <sz val="10"/>
        <color theme="1"/>
        <rFont val="Arial"/>
      </rPr>
      <t xml:space="preserve">Überwachen ob Druck in Boiler niedriger wird </t>
    </r>
    <r>
      <rPr>
        <sz val="10"/>
        <color rgb="FFFF0000"/>
        <rFont val="Arial"/>
      </rPr>
      <t>(Versuch nötig um Grenzwert zu bestimmen)</t>
    </r>
  </si>
  <si>
    <t>F037</t>
  </si>
  <si>
    <r>
      <rPr>
        <sz val="10"/>
        <color theme="1"/>
        <rFont val="Arial"/>
      </rPr>
      <t xml:space="preserve">Überwachen ob Druck in Boiler niedriger wird </t>
    </r>
    <r>
      <rPr>
        <sz val="10"/>
        <color rgb="FFFF0000"/>
        <rFont val="Arial"/>
      </rPr>
      <t>(Versuch nötig um Grenzwert zu bestimmen)</t>
    </r>
  </si>
  <si>
    <t>Bedienung (Konzept nicht ausgearbeitet)</t>
  </si>
  <si>
    <t>Bedienung</t>
  </si>
  <si>
    <t>Werte werden nicht gespeichert (Fehler Nutzer)</t>
  </si>
  <si>
    <t>F038</t>
  </si>
  <si>
    <t>Erneute Abfrage vor schließen des Fensters</t>
  </si>
  <si>
    <t>Werte werden nicht gespeichert (Fehler Maschine)</t>
  </si>
  <si>
    <t>F039</t>
  </si>
  <si>
    <t>Werte werden doppelt abgespeichert und verglichen</t>
  </si>
  <si>
    <t>Die vom Nutzer eingegebene Werte sind unrealistisch</t>
  </si>
  <si>
    <t>F040</t>
  </si>
  <si>
    <t>Versuche nötig um Grenzwerte zu bestimmen</t>
  </si>
  <si>
    <t>Versuche 02_06</t>
  </si>
  <si>
    <t>Funktionen überschneiden sich</t>
  </si>
  <si>
    <t>F041</t>
  </si>
  <si>
    <t>Nachdem Funktion gestartet wurde, wird eine weitere Eingabe verweigert. Abbruch wird zur Verfügung gestellt.</t>
  </si>
  <si>
    <t>Funktionen werden trotz Fehler zugelassen</t>
  </si>
  <si>
    <t>F042</t>
  </si>
  <si>
    <t>Bei Start Fehler im Display anzeigen</t>
  </si>
  <si>
    <t>Laufende Funktion kann nicht abgebrochen werden</t>
  </si>
  <si>
    <t>F043</t>
  </si>
  <si>
    <t>Anzeige Display: Funktion kann nicht abgebrochen werden</t>
  </si>
  <si>
    <t>Parameter werder fehlerhaft eingelesen</t>
  </si>
  <si>
    <t>F044</t>
  </si>
  <si>
    <t>Parameter werden Nutzer übers Display angezeigt. Möglichkeit zur Bestätigung oder Abbruch</t>
  </si>
  <si>
    <t>Remote-Controll</t>
  </si>
  <si>
    <t>F045</t>
  </si>
  <si>
    <t>F046</t>
  </si>
  <si>
    <t>F047</t>
  </si>
  <si>
    <t>F048</t>
  </si>
  <si>
    <t>F049</t>
  </si>
  <si>
    <t>F050</t>
  </si>
  <si>
    <t>F051</t>
  </si>
  <si>
    <t>Fehler bei Übertragung der Daten in den Speicher</t>
  </si>
  <si>
    <t>F052</t>
  </si>
  <si>
    <t>Rückmeldung an Remote-Controll mit Abgleich von Werten</t>
  </si>
  <si>
    <t>Verspätete Ankunft von Aufträgen</t>
  </si>
  <si>
    <t>F053</t>
  </si>
  <si>
    <t>Aufträge mit Zeitstempel verschicken, Gültigkeitsdauer 2 Min</t>
  </si>
  <si>
    <t>Versehentliches Abschicken von Aufträgen</t>
  </si>
  <si>
    <t>F054</t>
  </si>
  <si>
    <t>Doppelte Bestätigung</t>
  </si>
  <si>
    <t>Fremdnutzung</t>
  </si>
  <si>
    <t>F055</t>
  </si>
  <si>
    <t>Kindersicherung durch Code-Abfrage</t>
  </si>
  <si>
    <t>Presets</t>
  </si>
  <si>
    <t>Nutzer speichert Werte nicht</t>
  </si>
  <si>
    <t>F056</t>
  </si>
  <si>
    <t>Maschine speichert falsche Werte</t>
  </si>
  <si>
    <t>F057</t>
  </si>
  <si>
    <t>Werte werden bei Abschalten zurückgesetzt</t>
  </si>
  <si>
    <t>F058</t>
  </si>
  <si>
    <t>Werte werden Nutzer bei Start angezeigt und doppelt abgespeichert und verglichen</t>
  </si>
  <si>
    <t>gewünschte Werte unrealistisch</t>
  </si>
  <si>
    <t>F059</t>
  </si>
  <si>
    <t>Fehler bei Laden des Presets (falsche Werte)</t>
  </si>
  <si>
    <t>F060</t>
  </si>
  <si>
    <t>Werte werden vor Start der Funktion nochmal verglichen</t>
  </si>
  <si>
    <t>Kaffeebezug</t>
  </si>
  <si>
    <t>Abfrage Betriebsbereitschaft</t>
  </si>
  <si>
    <t>Fehlende RM das Betriebsbereitschaft i.O. (kein Flag gesetzt)</t>
  </si>
  <si>
    <t>F061</t>
  </si>
  <si>
    <t xml:space="preserve">Mehrfache Abfrage über die aktuelle Betriebsbereitschaft, bei erneut fehlender RM Warnhinweis auf Display und Kaffeemaschine in ein Notlauf versetzten </t>
  </si>
  <si>
    <t>Füllstandsensor keine RM</t>
  </si>
  <si>
    <t>F062</t>
  </si>
  <si>
    <t>Sichtprüfung ob Verkabelung beschädigt, Erneute Abfrage des Sensors</t>
  </si>
  <si>
    <t>Temperatursensor keine RM</t>
  </si>
  <si>
    <t>F063</t>
  </si>
  <si>
    <t>Drucksensor keine RM</t>
  </si>
  <si>
    <t>F064</t>
  </si>
  <si>
    <t>Abwasserstand keine RM</t>
  </si>
  <si>
    <t>F065</t>
  </si>
  <si>
    <t xml:space="preserve">Sollwertübernahme </t>
  </si>
  <si>
    <t>Falsches Abgreifen der Sollwerte aus dem Speicher (Preinfusion, Kaffeemenge)</t>
  </si>
  <si>
    <t>F066</t>
  </si>
  <si>
    <t>Prüfen der im Speicher hinterlegten Werte bei der Inbetriebnahme</t>
  </si>
  <si>
    <t>Verlust der Daten</t>
  </si>
  <si>
    <t>F067</t>
  </si>
  <si>
    <t>Backup in der SW hinterlegen auf die immer Zugriff besteht</t>
  </si>
  <si>
    <t>Verwechslung von Einheiten bei der Sollwertübernahme (Nutzer)</t>
  </si>
  <si>
    <t>F068</t>
  </si>
  <si>
    <t>Eindeutige Kennzeichnung der Temperatureiheiten auf dem DIsplay (K,°C,°F)</t>
  </si>
  <si>
    <t xml:space="preserve">Daten am falschen Speicherort abgelegt </t>
  </si>
  <si>
    <t>F069</t>
  </si>
  <si>
    <t>Nach Fertigstellung der SW, Werte in der Speicherablage kontrollieren</t>
  </si>
  <si>
    <t>Preinfussionszeit</t>
  </si>
  <si>
    <t>Timer läuft unendlich durch</t>
  </si>
  <si>
    <t>F070</t>
  </si>
  <si>
    <t>Überwachungsfunktion die nach einer Definierten Zeit (z.B. 1 Minute automatisch die Preinfusion beendet, Hinweis wird am Display ausgegeben, dass Preinfusionszeit üerschritten</t>
  </si>
  <si>
    <t>Timer zählt falsch (zu kurz/ zu lang)</t>
  </si>
  <si>
    <t>F071</t>
  </si>
  <si>
    <t xml:space="preserve">Timerfunktion wahrend der Programmierung testen, ob ein echtzeitfähiges System vorliegt oder ob andere Prozesse dominant sind. Priorisierung der Timerfunktion </t>
  </si>
  <si>
    <t>Falscher Volumenstrom durch die Pumpe (zu wenig Druck/ zu viel Volumenstrom)</t>
  </si>
  <si>
    <t>F072</t>
  </si>
  <si>
    <t>Kontrolle, ob Regelkreis die korrekten Parameter übermittelt bekommt</t>
  </si>
  <si>
    <t xml:space="preserve">Wenig Leistung/ Spannung an der Pumpe anlegen </t>
  </si>
  <si>
    <t>Falsches schalten der Ventile</t>
  </si>
  <si>
    <t>F073</t>
  </si>
  <si>
    <t>Schrittfolge der Ventile bei Inbetriebnahme kontrollieren, möglicherweise durch Beobachtung der Ausgänge mittels SW</t>
  </si>
  <si>
    <t>Manueller Kaffeebezug</t>
  </si>
  <si>
    <t>Überschneidung von Schrittketten -&gt; sich gegenseitig behindert</t>
  </si>
  <si>
    <t>F074</t>
  </si>
  <si>
    <t xml:space="preserve">Die Schritte einzeln ausfürhen, den Fehler finden und durch den Update die Schrittkette aktualisieren </t>
  </si>
  <si>
    <t>reagiert nicht auf den Manuellen Knopf da zu schnell gedrückt (Zeitberücksichtigung)</t>
  </si>
  <si>
    <t>F075</t>
  </si>
  <si>
    <t>Zeitsperre der Betätigung bei Inbetriebnahme prüfen, dabei auch die eigestellte Zeit kontrollieren, ob der Zähler die Zeit korrekt zählt. (Priorisierung der Timerfunktion)</t>
  </si>
  <si>
    <t xml:space="preserve">Führt mit drücken den falschen Prozess aus </t>
  </si>
  <si>
    <t>F076</t>
  </si>
  <si>
    <t>Kontrollieren ob eindeutige Bedingungen für Jeden Schrittt in der Schrittkette gegeben sind</t>
  </si>
  <si>
    <t>Wasserbezug</t>
  </si>
  <si>
    <t xml:space="preserve">Durchflusssensor gibt unplausible Werte zurück -&gt; Regelkreis Volumenstrom </t>
  </si>
  <si>
    <t>F077</t>
  </si>
  <si>
    <t>Regelkreis zum Wasserbezug kontrollieren, bzw die volumetrische Kalibrieung der Taktung des Sensors überprüfen</t>
  </si>
  <si>
    <t xml:space="preserve">Einhalten der Schrittketten wird nicht beachtet (zu schnelle Abfolge) </t>
  </si>
  <si>
    <t>F078</t>
  </si>
  <si>
    <t xml:space="preserve">System neu programieren, nach jeden Schritt einen kurzen Zeitverzug einbauen bevor der nächster Schritt durchgeführt wird </t>
  </si>
  <si>
    <t>Regelkreis Wasserbezugstemperatur -&gt; falscher Wert wird abgefragt/ übergeben</t>
  </si>
  <si>
    <t>F079</t>
  </si>
  <si>
    <t>Regelkreis zur Wasserbezugstemperatur kontrollieren, welche Werte in den Regelkreis eingebracht werden.</t>
  </si>
  <si>
    <t>Dosierventil wird permanent angesteuert (nicht erreichen der Solltemp.)</t>
  </si>
  <si>
    <t>F080</t>
  </si>
  <si>
    <t>Regelkreis zur Wasserbezugstemperatur kontrollieren</t>
  </si>
  <si>
    <t>Permanenter Druck im Wasserkreis -&gt; Y08 bekommt nicht Signal, dass Kaffeebezug beendet</t>
  </si>
  <si>
    <t>F081</t>
  </si>
  <si>
    <t>In der SW kontrollieren ob dieser Schritt vorhanden ist und bei Inbetriebnahme auf Funktion testen</t>
  </si>
  <si>
    <t>Spannung an Pumpe wird falsch geregelt (hoch/ niedrig) -&gt; durch Signal vom Durchflusssensor geregelt</t>
  </si>
  <si>
    <t>F082</t>
  </si>
  <si>
    <t>Regelkreis zur Wasserbezugstemperatur kontrollieren, dort die Pumpenansteuerung betrachten</t>
  </si>
  <si>
    <t>Teebezug</t>
  </si>
  <si>
    <t>F083</t>
  </si>
  <si>
    <r>
      <rPr>
        <sz val="10"/>
        <color theme="1"/>
        <rFont val="Arial"/>
      </rPr>
      <t xml:space="preserve">Mehrfache Abfrage über die aktuelle Betriebsbereitschaft, bei erneut fehlender RM Warnhinweis auf Display und Kaffeemaschine in ein Notlauf versetzten </t>
    </r>
    <r>
      <rPr>
        <sz val="10"/>
        <color rgb="FFFF0000"/>
        <rFont val="Arial"/>
      </rPr>
      <t xml:space="preserve">-&gt; Falls möglich Ausgabe welches Signal fehlt </t>
    </r>
  </si>
  <si>
    <t>F084</t>
  </si>
  <si>
    <t>Sichtprüfung ob Verkabelung/ Bauteil beschädigt, Erneute Abfrage des Sensors</t>
  </si>
  <si>
    <t>F085</t>
  </si>
  <si>
    <t>F086</t>
  </si>
  <si>
    <t>F087</t>
  </si>
  <si>
    <t>Falsches abgreifen der Sollwerte aus dem Speicher (Preinfusion, Kaffeemenge)</t>
  </si>
  <si>
    <t>F088</t>
  </si>
  <si>
    <t>F089</t>
  </si>
  <si>
    <t>F090</t>
  </si>
  <si>
    <t>F091</t>
  </si>
  <si>
    <t>F092</t>
  </si>
  <si>
    <t>F093</t>
  </si>
  <si>
    <t>F094</t>
  </si>
  <si>
    <t>F095</t>
  </si>
  <si>
    <t>Verkalkungsschutz</t>
  </si>
  <si>
    <t>Verschmutzung erkennen</t>
  </si>
  <si>
    <t xml:space="preserve">Leitwertsensor Sollwerte falsch gesetzt </t>
  </si>
  <si>
    <t>F096</t>
  </si>
  <si>
    <r>
      <rPr>
        <sz val="10"/>
        <color theme="1"/>
        <rFont val="Arial"/>
      </rPr>
      <t xml:space="preserve">Bei SW-Programmierung auf die Richtigkeit der Werte achten. </t>
    </r>
    <r>
      <rPr>
        <sz val="10"/>
        <color rgb="FFFF0000"/>
        <rFont val="Arial"/>
      </rPr>
      <t>Die Werte müssen erst noch ermittelt werden</t>
    </r>
  </si>
  <si>
    <t>Sperren weiterer Bezugsmöglichkeiten</t>
  </si>
  <si>
    <t xml:space="preserve">Keine Blockade der Bezugsmöglichkeiten </t>
  </si>
  <si>
    <t>F097</t>
  </si>
  <si>
    <t>Bei Inbetriebnahme in der SW einen zu hohen Kalkgehalt simulieren und die Sperrung der Bezugsmöglichkeiten testen</t>
  </si>
  <si>
    <t>Systemreinigung</t>
  </si>
  <si>
    <t>Display Anzeige</t>
  </si>
  <si>
    <t>Warnhinweis nicht Angezeigt</t>
  </si>
  <si>
    <t>F098</t>
  </si>
  <si>
    <t xml:space="preserve">Hardreset der Anlage </t>
  </si>
  <si>
    <t>Sicherheitsfunktion integrieren mit zwanghaften Stopp</t>
  </si>
  <si>
    <t>Nicht einhalten der Schrittkette</t>
  </si>
  <si>
    <t>F099</t>
  </si>
  <si>
    <t>System neu programmieren, Update hochladen</t>
  </si>
  <si>
    <t>Boiler entleeren</t>
  </si>
  <si>
    <t>F100</t>
  </si>
  <si>
    <t xml:space="preserve">Pumpe läuft ohne Flüssigkeit aufgrund permanenter Ansteuerung </t>
  </si>
  <si>
    <t>F101</t>
  </si>
  <si>
    <t xml:space="preserve">Durchflusssensor hinter der Pumpe einbauen und die Überwachung in den System einführen. Einen Notaus der Pumpe programieren. </t>
  </si>
  <si>
    <t>Boiler befüllen mit Reinigungsflüssigkeit (95%)</t>
  </si>
  <si>
    <t>Füllstandsensor gibt keinen Wert zurück</t>
  </si>
  <si>
    <t>F102</t>
  </si>
  <si>
    <t>Bei der Boilerbefüllung auf 95% wird der Füllstandssensor nicht beachtet, da dieser ab 70% Füllstand sein Signal zu Voll ändert</t>
  </si>
  <si>
    <t>Boiler aufheizen auf Reinigungstemperatur</t>
  </si>
  <si>
    <t xml:space="preserve">System erkennt die Temperatur nicht </t>
  </si>
  <si>
    <t>F103</t>
  </si>
  <si>
    <t>Manuelle Kontrolle im Proramm, ob Temperatursensor Signal gibt, sonst vermutlich Sensor defekt</t>
  </si>
  <si>
    <t>Einwirkzeit</t>
  </si>
  <si>
    <t>Nach erreichen der Sollzeit gibt der Timer kein Signal zurück</t>
  </si>
  <si>
    <t>F104</t>
  </si>
  <si>
    <t>Timer prüfen bzw. neu kalibrieren. Wenn das Problem noch vorhanden ist dann den Microcontroler überprüfen</t>
  </si>
  <si>
    <t xml:space="preserve">Blockade vom Microcontroller </t>
  </si>
  <si>
    <t>F105</t>
  </si>
  <si>
    <t xml:space="preserve">Programmierung eines Werkstattmodus -&gt; Leitfähigkeitssensor wird in diesem Modus ignoriert, keine Blockade im Microcontroller möglich </t>
  </si>
  <si>
    <t xml:space="preserve">Einführung des Reinigungsmittels </t>
  </si>
  <si>
    <t xml:space="preserve">Keine Display Anzeige </t>
  </si>
  <si>
    <t>F106</t>
  </si>
  <si>
    <t xml:space="preserve">System neustarten, wenn der Fehler noch immer vorhanden ist dann system neu Updaten </t>
  </si>
  <si>
    <t>F107</t>
  </si>
  <si>
    <t xml:space="preserve">Überheiztes Reinigungswasser </t>
  </si>
  <si>
    <t>F108</t>
  </si>
  <si>
    <t xml:space="preserve">Kontrolle des Temperatursensors und Heizwendel </t>
  </si>
  <si>
    <t xml:space="preserve">Entkalkung </t>
  </si>
  <si>
    <t>Falsch verarbeitete Signale vom Füllstandsensor</t>
  </si>
  <si>
    <t>F109</t>
  </si>
  <si>
    <t>Boiler entleeren und mit der Beobachtung von dem Volumenstrom und den Durchflusssensor füllen</t>
  </si>
  <si>
    <t xml:space="preserve">Die für die Entkalkung  vorgegebene Temperatur wird nicht erreicht </t>
  </si>
  <si>
    <t>F110</t>
  </si>
  <si>
    <t>Heizwendel überprufen, Temperatur im Boiler überwachen bei der Reinigung</t>
  </si>
  <si>
    <t>Keine Bestätigungsanzeige bei der Reinigung des Teewassersystems</t>
  </si>
  <si>
    <t>F111</t>
  </si>
  <si>
    <t xml:space="preserve">System neu programieren, die Displayanzeige einführen. </t>
  </si>
  <si>
    <t>Weitere Sicherheits IF-Anweisung in Programmcode schreiben</t>
  </si>
  <si>
    <t xml:space="preserve">Nicht einhalten der Schrittkette, Stopschritt wird übersprüngen </t>
  </si>
  <si>
    <t>F112</t>
  </si>
  <si>
    <t>In der SW eindeutige Bedingungen zum Weiterschalten der Schrittkette deklarieren</t>
  </si>
  <si>
    <t>Regelkreis Wasserbezugstemperatur</t>
  </si>
  <si>
    <t>Temperatursensoren</t>
  </si>
  <si>
    <t>Widerstandskennlinie der Temperatursensoren unterschiedlich oder nicht korrekt</t>
  </si>
  <si>
    <t>F113</t>
  </si>
  <si>
    <t xml:space="preserve">Reset der Kennlinie und neu kalibrieren </t>
  </si>
  <si>
    <t>Dosierventil</t>
  </si>
  <si>
    <t>Spannungsbereich von 0-10 V am Dosierventil vertauscht für öffnen und schließen des Ventils</t>
  </si>
  <si>
    <t>F114</t>
  </si>
  <si>
    <t>Bei der Programmierung der Regelgrößen auf korrekte Vorzeichen achten</t>
  </si>
  <si>
    <t>unproportionales Öffnen des Dosierventils (Öffnungswinkel unproportional anliegender Spannung)</t>
  </si>
  <si>
    <t>F115</t>
  </si>
  <si>
    <t>Eine Soll-/Istwert abhängige Regelung erstellen, da ein linerarer Verlauf nicht gegeben sein muss</t>
  </si>
  <si>
    <t>Permanent geöffnetes Dosier-
ventil: kein Erreichen der Soll-
temperatur</t>
  </si>
  <si>
    <t>F116</t>
  </si>
  <si>
    <t>Keine weitere Spannungsausgabe des Microkontroller, blockiert Ausgang</t>
  </si>
  <si>
    <t>Einzeln Antakten zur Prüfung ob Bauteil mechanisch hängt</t>
  </si>
  <si>
    <t>Regelung trotz Stillstand der Pumpe</t>
  </si>
  <si>
    <t>F117</t>
  </si>
  <si>
    <t>Bei Beendigung des Wasserbezugs den Regelkreis zur Bezugstemperatur beenden. Kontrollierbar bei der Inbetriebnahme mit Überwachung der SW</t>
  </si>
  <si>
    <t>Regelkreis Volumenstrom</t>
  </si>
  <si>
    <t>Pumpensteuerung</t>
  </si>
  <si>
    <t>Pumpe läuft wegen fehlendem Aufruf des Regelkreises nicht an</t>
  </si>
  <si>
    <t>F118</t>
  </si>
  <si>
    <t>Kontrolle in SW ob Regelkreis gestartet wird</t>
  </si>
  <si>
    <t>Pumpe läuft nach Beendigung des RK weiter wegen fehlendem Abschaltbefehl</t>
  </si>
  <si>
    <t>F119</t>
  </si>
  <si>
    <t>Kontrolle ob Pumpe vom Regelkreis abgeschaltet wird</t>
  </si>
  <si>
    <t>Volumenstrom</t>
  </si>
  <si>
    <t>Pumpe läuft weiter, da im RK das Bezugsvolumen nicht mitgezählt wird</t>
  </si>
  <si>
    <t>F120</t>
  </si>
  <si>
    <t>Funktionstüchtigkeit des Zählers in der SW kontrollieren, durch Beobachtung bei Wasserbezug</t>
  </si>
  <si>
    <t>Bezugsvolumen gilt sofort als erreicht, da der Zähler (Speicher) nach dem letzten Bezug nicht zurückgesetzt wurde</t>
  </si>
  <si>
    <t>F121</t>
  </si>
  <si>
    <t>Zähler für Bezugsvolumen bei jedem Start des Regelkreises neu von Null starten</t>
  </si>
  <si>
    <t>Erfasstes Bezugsvolumen entspricht nicht dem realen Bezugsvolumen durch fehlerhafte Kalibrierung</t>
  </si>
  <si>
    <t>F122</t>
  </si>
  <si>
    <t>Werte für die Taktung des Volumenstromsensor nach Herstellerangaben in der SW hinterlegen</t>
  </si>
  <si>
    <t>Durch Vibration wird ein Bezugsvolumen gemessen, trotz Stillstand der Pumpe</t>
  </si>
  <si>
    <t>F123</t>
  </si>
  <si>
    <t xml:space="preserve">Deaktivierung des Zählers bei Stillstand der Pumpe </t>
  </si>
  <si>
    <t>Regelkreis Abwasserstand</t>
  </si>
  <si>
    <t>Abwasserstand</t>
  </si>
  <si>
    <t>Y04 geöffnet: Frischwasser wird 
direkt über die Abwasserleitungen
abgepumpt</t>
  </si>
  <si>
    <t>F124</t>
  </si>
  <si>
    <t>Kurzzeitiges Öffnen des Ventils Y01 --&gt; wenn der Durchflussmesser einen Durchfluss misst, ist das Ventil Y04 nicht geschlossen</t>
  </si>
  <si>
    <t>Y08 geöffnet: Wasser/Kaffee-
bezug wird direkt über die 
Abwasserleitungen abgepumpt</t>
  </si>
  <si>
    <t>F125</t>
  </si>
  <si>
    <t>Austausch des Ventils Y08 gegen ein Modell mit Überwachungsfunktion des Schaltzustandes.</t>
  </si>
  <si>
    <t>Y11 geöffnet: Restwasser läuft
von Dosierventil über Y06 weiter
in den Abwasserbehälter</t>
  </si>
  <si>
    <t>F126</t>
  </si>
  <si>
    <t>Kurzzeitiges Öffnen der Ventile Y01 &amp; Y06 --&gt; wenn der Durchflussmesser einen Durchfluss misst, ist das Ventil Y11 nicht geschlossen</t>
  </si>
  <si>
    <t>Kontaktstäbe verbogen
Ausgabe eines dauerhaften
Signals (Abwasserbehälter
wird dauerhaft als voll
angezeigt)</t>
  </si>
  <si>
    <t>F127</t>
  </si>
  <si>
    <t>Durch einen Positionsschalter, der die Position des Abwasserbehälters detektiert, könnte nach dem Entnehmen und wiedereinsetzen des Abwasserbehälters eine Fehlermeldung der verbogenen Kontaktstäbe auf dem Display erfolgen.</t>
  </si>
  <si>
    <t>Verbindung unterbrochen zwischen den Kontaktstäben und dem Mikrocontroller</t>
  </si>
  <si>
    <t>F128</t>
  </si>
  <si>
    <t xml:space="preserve">Sichtprüfung ob Verkabelung/ Anschlussstecker i.O. </t>
  </si>
  <si>
    <t>Flag wird gesetzt, jedoch ohne Ausgabe am Display</t>
  </si>
  <si>
    <t>F129</t>
  </si>
  <si>
    <t xml:space="preserve">Neustart der Kaffeemaschine </t>
  </si>
  <si>
    <t>Spülung / Rückspülung</t>
  </si>
  <si>
    <t>Spülung</t>
  </si>
  <si>
    <t>Y06, Y07 schalten nicht:
Kein Druckaufbau</t>
  </si>
  <si>
    <t>F130</t>
  </si>
  <si>
    <t>Überwachung des Durchflusssensors, denn Durchflussrate geht gegen 0. Es muss eine erneute Ansteuerung der Ventile durchgeführt werden. Wenn Durchfluss nicht steigt, dann eine Fehlermeldung auf Display ausgeben.</t>
  </si>
  <si>
    <t>Unlogischer Wert durch Durch-
flussmesser (Pulsationen oder 
Undichtigkeiten)</t>
  </si>
  <si>
    <t>F131</t>
  </si>
  <si>
    <t>Durchflussmesser mit geringerer Empfindlichkeit wählen, sodass die Pulsationen der Pumpe nicht mit gezählt werden</t>
  </si>
  <si>
    <t>Permanent geöffnetes Dosier-
ventil: kein Erreichen der Soll-
temperatur (RK Wasserbezugs-
temperatur)</t>
  </si>
  <si>
    <t>F132</t>
  </si>
  <si>
    <t>Maßnahme siehe RK Wasserbezugstemperatur</t>
  </si>
  <si>
    <t>Ventil Y01 schließt nicht:
Frischwasserzuleitung 
permanent geöffnet</t>
  </si>
  <si>
    <t>F133</t>
  </si>
  <si>
    <t xml:space="preserve">Wird durch Durchflussmesser ein Durchfluss 
gemessen, so ist Y01 noch geöffnet
--&gt; erneuter Schließversuch von Y01
</t>
  </si>
  <si>
    <t>Ventil Y06/Y07 schließen nicht</t>
  </si>
  <si>
    <t>F134</t>
  </si>
  <si>
    <t>Keine Maßnahme notwendig</t>
  </si>
  <si>
    <t>Ventil Y01/Y06 schließen nicht:
Frischwasserleitung geöffnet,
kein Druckaufbau</t>
  </si>
  <si>
    <t>F135</t>
  </si>
  <si>
    <t>Wird durch Durchflussmesser ein Durchfluss 
gemessen, so ist Y01 noch geöffnet
--&gt; erneuter Schließversuch von Y01
Nach erfolgreichem Schließen von Y01 gibt es 
keine Auswirkungen mehr auf die Funktionalität
der Maschine</t>
  </si>
  <si>
    <t>Ventil Y01/Y06/Y07 schließen
nicht: dauerhafte Spülung</t>
  </si>
  <si>
    <t>F136</t>
  </si>
  <si>
    <t>Wird durch Durchflussmesser ein Durchfluss 
gemessen, so ist Y01 noch geöffnet
--&gt; erneuter Schließversuch von Y01
Nach Schließen von Y01 gibt es keine
Auswirkungen mehr auf die Funktionalität
der Maschine</t>
  </si>
  <si>
    <t>Unterscheidung Spülung / Rückspülung</t>
  </si>
  <si>
    <t>Drucksensor in Brühgruppe defekt</t>
  </si>
  <si>
    <t>F137</t>
  </si>
  <si>
    <t>Zweiten Drucksensor als Redundanz verwenden, da der Kaffeemaschine nicht klar ist, dass das System unter Druck steht und somit keine Warnung an den Nutzer herausgeben kann (Verbrennung- und Verätzungsgefahr).</t>
  </si>
  <si>
    <t>unlogische Werte des Drucksensors Brühgruppe</t>
  </si>
  <si>
    <t>F138</t>
  </si>
  <si>
    <t>Durchflusssensor defekt</t>
  </si>
  <si>
    <t>F139</t>
  </si>
  <si>
    <t>Wird kein Signal durch den Durchflusssensor festgestellt, so muss die Pumpe gestoppt werden und es muss eine Fehlermeldung auf dem Display ausgegeben werden.
--&gt; Durchflusssensor durch technischen Dienst austauschen lassen</t>
  </si>
  <si>
    <t>unlogische Werte des Durchflusssensors</t>
  </si>
  <si>
    <t>F140</t>
  </si>
  <si>
    <t>Festlegung eines zulässigen Wertebereichs für den Durchflusssensor nach Herstellerangaben</t>
  </si>
  <si>
    <t>Druck- und Durchflusssensor defekt</t>
  </si>
  <si>
    <t>F141</t>
  </si>
  <si>
    <t>Wird kein Signal durch den Durchflusssensor festgestellt, so muss die Pumpe gestoppt werden und es muss eine Fehlermeldung auf dem Display ausgegeben werden.
--&gt; Durchfluss- und Drucksensor durch technischen Dienst austauschen lassen</t>
  </si>
  <si>
    <t>Druck- und Durchflusssensor liefern unlogische Werte</t>
  </si>
  <si>
    <t>F142</t>
  </si>
  <si>
    <t>Siehe Maßnahmen oben</t>
  </si>
  <si>
    <t>Rückspülung</t>
  </si>
  <si>
    <t>fehlerhafte Kalibrierung des Temperatursensors nach dem Dosierventil</t>
  </si>
  <si>
    <t>F143</t>
  </si>
  <si>
    <r>
      <rPr>
        <sz val="10"/>
        <color theme="1"/>
        <rFont val="Arial"/>
      </rPr>
      <t xml:space="preserve">Manuelle Kalibrierung über Wartungsmenü für die Espressomaschine
Fehlermeldung </t>
    </r>
    <r>
      <rPr>
        <sz val="10"/>
        <color rgb="FFEA4335"/>
        <rFont val="Arial"/>
      </rPr>
      <t xml:space="preserve">X </t>
    </r>
    <r>
      <rPr>
        <sz val="10"/>
        <color theme="1"/>
        <rFont val="Arial"/>
      </rPr>
      <t>mal im Jahr, Durchführung des Nutzers durch den Prozess über Ausgabe am Display zur Erfüllung von Randbedingungen (vorgewärmte Tasse), danach Messung der Kaffeebezugstemperatur über im Lieferumfang enthaltenes Thermometer</t>
    </r>
  </si>
  <si>
    <t>Versuch 03_03</t>
  </si>
  <si>
    <t>Systemdruck wird nicht erreicht --&gt; Pumpe läuft weiter</t>
  </si>
  <si>
    <t>F144</t>
  </si>
  <si>
    <t>Countdown einführen, innerhalb welcher der Systemdruck erreicht werden soll. Nach Ablauf des Timers Pumpe stoppen und Fehlermeldung auf dem Display an Nutzer ausgeben.
Überprüfung des Systems durch den Nutzer</t>
  </si>
  <si>
    <t>Ventil Y08 wird nicht geöffnet (Überprüfung nicht möglich)</t>
  </si>
  <si>
    <t>F145</t>
  </si>
  <si>
    <t>Countdown einführen, innerhalb welcher der Systemdruck abgebaut werden soll. Nach Ablauf des Timers eine Fehlermeldung auf dem Display ausgeben und die Brühgruppe drucklos machen, durch das Öffnen von Ventil Y07 und Y11. Im Anschluss den Nutzer auffordern eine Spülung durchzuführen um das zurückgespülte Reinigungsmittel herauszuspülen.</t>
  </si>
  <si>
    <t>Ventil Y08 wird geöffnet, jedoch aufgrund von Verschmutzungen in den Leitungen nach dem Ventil Y08, wird der Druck nicht abgebaut</t>
  </si>
  <si>
    <t>F146</t>
  </si>
  <si>
    <t>Ventil Y08 schließt sich nicht mehr aufgrund von Verschmutzungen --&gt; Reinigungsmittel bzw. erneuter Kaffeebezug werden direkt in den Abwasserbehälter gefördert</t>
  </si>
  <si>
    <t>F147</t>
  </si>
  <si>
    <t>Timer wird nicht gestartet,
Dauer Rückspülung unendlich</t>
  </si>
  <si>
    <t>F148</t>
  </si>
  <si>
    <t>Hard-Reset, jedoch sollte eine Sicherheitsfunktion eingeführt werden, die die Ventile Y07,Y08 und Y11 öffnet um den Druck in der Brühgruppe abzubauen.</t>
  </si>
  <si>
    <t>Stromsparmodus</t>
  </si>
  <si>
    <t>Timer wird nicht gestartet,
Regelkreise nicht pausiert
Stromverbrauch zu hoch</t>
  </si>
  <si>
    <t>F149</t>
  </si>
  <si>
    <t>Keine Maßnahme möglich. Die Kaffeemaschine muss manuell ausgeschaltet werden. Verstoß gegen die 2005/32/EG !!!</t>
  </si>
  <si>
    <t>Kein Abschalten der Maschine 
nach Ablauf des Timers</t>
  </si>
  <si>
    <t>F150</t>
  </si>
  <si>
    <t>Kaffeemaschine bei Bemerken durch den Nutzer manuell über Bedienelement abschalten
Fehlermeldung an Handy des Nutzers schicken</t>
  </si>
  <si>
    <t>Nichtpausieren der Regelkreise</t>
  </si>
  <si>
    <t>F151</t>
  </si>
  <si>
    <t>Keine Maßnahme notwendig,
da Kaffeemaschine sich nach 30 min nach Ablauf desTimers automatisch abschaltet</t>
  </si>
  <si>
    <t>Aufwecken aus dem Stromsparmodus</t>
  </si>
  <si>
    <t>Keine Rückmeldung an Mikro-
controller nach Betätigen des
Bedienelementes</t>
  </si>
  <si>
    <t>F152</t>
  </si>
  <si>
    <t>Einfrieren der Bedienelemente</t>
  </si>
  <si>
    <t>F153</t>
  </si>
  <si>
    <t>Elementarfunktion</t>
  </si>
  <si>
    <t>Software-Funktion</t>
  </si>
  <si>
    <t>mögliche Funktionen</t>
  </si>
  <si>
    <t>Kaffeemaschine Betriebsbereit</t>
  </si>
  <si>
    <t>Füllstandsgeber, Temperatursensor im Boiler, 
(Dampfdruck)</t>
  </si>
  <si>
    <t>Rückgabewert i.O. oder Abbruch Sollwerteingabe</t>
  </si>
  <si>
    <t>Sollwertvorgabe/ -übernahme</t>
  </si>
  <si>
    <t>Durchflussvolumen (Durchflussrate)</t>
  </si>
  <si>
    <t>Soll-Wert durch Bediener, vier vorausgewählte Bezugsmöglichkeiten + manueller Bezug</t>
  </si>
  <si>
    <t xml:space="preserve">Im Microcontroller gespeichert </t>
  </si>
  <si>
    <t>Kaffeewasserbezugstemperatur</t>
  </si>
  <si>
    <t>Soll-Wert durch Bediener (Geregelt durch Dosierventil)</t>
  </si>
  <si>
    <t>90 - 95 °C</t>
  </si>
  <si>
    <t>Preinfusionszeit/-verlauf</t>
  </si>
  <si>
    <t xml:space="preserve">Soll-Wert durch Bediener </t>
  </si>
  <si>
    <t>5-10 Sekunden; Kaffeemenge (1g Kaffee -&gt; 1g Wasser)</t>
  </si>
  <si>
    <t>Ventile steuern</t>
  </si>
  <si>
    <t xml:space="preserve">Schalten der Ventile </t>
  </si>
  <si>
    <t>Y01 - offen (bestromt); Y06 - offen (bestromt)</t>
  </si>
  <si>
    <t>Temperaturregelung</t>
  </si>
  <si>
    <t>Regelung der Kaffeewassertemp. mit Dosierventil nach Mischer</t>
  </si>
  <si>
    <t>Dosierventil und Temperaturensor vor Y07</t>
  </si>
  <si>
    <t>Schalten der Ventile</t>
  </si>
  <si>
    <t xml:space="preserve">Y07 - bestromt -&gt; Umleiten zum Siebträger </t>
  </si>
  <si>
    <t>Pumpe ansteuern für ersten Wasserbezug</t>
  </si>
  <si>
    <t>Pumpe ein</t>
  </si>
  <si>
    <t>Einwirkdauer</t>
  </si>
  <si>
    <t>Timer einbauen</t>
  </si>
  <si>
    <t>5 -10 Sekunden</t>
  </si>
  <si>
    <t>Kaffeewasserbezug</t>
  </si>
  <si>
    <t xml:space="preserve">Pumpe ein </t>
  </si>
  <si>
    <t>Pumpe ein bis Volumensollwert erreicht</t>
  </si>
  <si>
    <t>Durchflussmesser</t>
  </si>
  <si>
    <t>Durchflussrate</t>
  </si>
  <si>
    <t>Regelung des Volumenstroms</t>
  </si>
  <si>
    <t>V = (q * v) / t</t>
  </si>
  <si>
    <t>Kaffewassertemperatur</t>
  </si>
  <si>
    <t>Regelung des Dosierventil</t>
  </si>
  <si>
    <t>Temperatursensor nach Mischer</t>
  </si>
  <si>
    <t>Drucklos schalten</t>
  </si>
  <si>
    <t xml:space="preserve">Ventil Y08 bestromen </t>
  </si>
  <si>
    <t>ca. 1 Sekunde (vor abnahme des Siebträger)</t>
  </si>
  <si>
    <t>Ventile abschalten</t>
  </si>
  <si>
    <t>Ventile in Ausgangsposition bringen</t>
  </si>
  <si>
    <t xml:space="preserve">Alle Ventile unbestromt </t>
  </si>
  <si>
    <t>Teewasserbezug</t>
  </si>
  <si>
    <t>ca. 70 - 100 °C</t>
  </si>
  <si>
    <t>200 ml</t>
  </si>
  <si>
    <t>Y01 bestromt, Y06 bestromt, Y07 bestromt, Y09 bestromt</t>
  </si>
  <si>
    <t>Teewasserbezugstemperatur</t>
  </si>
  <si>
    <t>Teewassertemperatur</t>
  </si>
  <si>
    <t>Leitfähigkeitsmessung</t>
  </si>
  <si>
    <t>Abfrage Sensorwerte</t>
  </si>
  <si>
    <t xml:space="preserve">Zeitlichen Intervall festlegen wie oft gemessen werden soll </t>
  </si>
  <si>
    <t xml:space="preserve">Nutzer warnen </t>
  </si>
  <si>
    <t xml:space="preserve">Stufenweise Warnhinweise bei leicher Verschmutzung bis zum abschalten der Kaffeemaschine </t>
  </si>
  <si>
    <t>Boiler abpumpen</t>
  </si>
  <si>
    <t>Boilerbefüllung deaktivieren</t>
  </si>
  <si>
    <t>Abschalten/ ignorien des Füllstandsgeber</t>
  </si>
  <si>
    <t>Y02 bestromt, Y04 bestromt</t>
  </si>
  <si>
    <t>Pumpe an</t>
  </si>
  <si>
    <t xml:space="preserve">Pumpe ein bis kein Volumenstrom vorhanden </t>
  </si>
  <si>
    <t>3/4 Boilervolumen ca. 2,4l</t>
  </si>
  <si>
    <t>Durchflussmessung</t>
  </si>
  <si>
    <t>Durchflusssensor</t>
  </si>
  <si>
    <t xml:space="preserve">Gibt einen sehr geringen Wert zurück </t>
  </si>
  <si>
    <t>Boilerbefüllung aktivieren</t>
  </si>
  <si>
    <t xml:space="preserve">(Es wird über den Füllstandgeber hinaus aufgefüllt) </t>
  </si>
  <si>
    <t>Y01 bestromt, Y03 bestromt</t>
  </si>
  <si>
    <t xml:space="preserve">Pumpt Frischwasser mit Reinigungsflüssigkeit in den Boiler </t>
  </si>
  <si>
    <t xml:space="preserve">Messen der Durchflussrate </t>
  </si>
  <si>
    <t>Boilerbefüllung bis 95% ca 3,4l ca.136458 Impulse</t>
  </si>
  <si>
    <t>Füllstandgeber</t>
  </si>
  <si>
    <t>Dient zur weiteren Sicherheit bei der Boilerbefüllung ob Durchflussrate übereinstimmt</t>
  </si>
  <si>
    <t>Signalgabe bei ca 75% Füllung ca 2,4l</t>
  </si>
  <si>
    <t>Temperaturmessung</t>
  </si>
  <si>
    <t>Konstante Messung während Aufheizvorgang</t>
  </si>
  <si>
    <t>Heizwendel an</t>
  </si>
  <si>
    <t>Getaktet angesteuert bis Temperatursensor Rückgabewert i.O.</t>
  </si>
  <si>
    <t xml:space="preserve">Mit hoher Temperatur lässt sich der Kalk besser lösen </t>
  </si>
  <si>
    <t>noch klären</t>
  </si>
  <si>
    <t>vermutlich im Minuten Bereich</t>
  </si>
  <si>
    <t xml:space="preserve">Umwälzvorgang </t>
  </si>
  <si>
    <t>Y02 bestromt, Y03 bestromt</t>
  </si>
  <si>
    <t>Umwälzung des Reinigungsmittels bis Zeit t erreicht</t>
  </si>
  <si>
    <t>Reinigung Brühgruppe und Teelanze</t>
  </si>
  <si>
    <t>Y02 bestromt, Y06 bestromt, Y07 bestromt, Y09 bestromt</t>
  </si>
  <si>
    <t>Auslass durch Brühgruppe bis Zeit t erreicht</t>
  </si>
  <si>
    <t>Y02 bestromt, Y06 bestromt, Y07 bestromt</t>
  </si>
  <si>
    <t>Auslass durch Teelanze bis Zeit t erreicht</t>
  </si>
  <si>
    <t>Spülung mit Frischwasser</t>
  </si>
  <si>
    <t>Bis Füllstandssensor Signal gibt</t>
  </si>
  <si>
    <t>Abpumpen des Boilers bis dieser leer ist</t>
  </si>
  <si>
    <t>Y01 bestromt, Y06 bestromt, Y07 bestromt</t>
  </si>
  <si>
    <t>Durchspülen der Brühgruppe bis Zeit t erreicht</t>
  </si>
  <si>
    <t>Durchspülen der Teelanze bis Zeit t erreicht</t>
  </si>
  <si>
    <t>Boiler befüllen</t>
  </si>
  <si>
    <t>Ventile schalten</t>
  </si>
  <si>
    <t>Füllstandserkennung</t>
  </si>
  <si>
    <t>Signal vom Sensor abgreifen</t>
  </si>
  <si>
    <t>Pumpe ansteuern</t>
  </si>
  <si>
    <t>Dichtheit</t>
  </si>
  <si>
    <t>Abgleich des Drucks mit Kennlinie, bei zu großem Abfall, Prüfung auf Dichtheit</t>
  </si>
  <si>
    <t>Verlkalkungsschutz</t>
  </si>
  <si>
    <t>Leitfähigkeit erfassen</t>
  </si>
  <si>
    <t>Signal abgreifen</t>
  </si>
  <si>
    <t>Nutzer warnen</t>
  </si>
  <si>
    <t>Ausgabe auf Display</t>
  </si>
  <si>
    <t>ggf. abschalten</t>
  </si>
  <si>
    <t>Pumpe abschalten, bei erreichen den Grenzwerts</t>
  </si>
  <si>
    <t>Boilerdruck</t>
  </si>
  <si>
    <t>Druckregelung</t>
  </si>
  <si>
    <t>Druckmessung</t>
  </si>
  <si>
    <t>Temperaturmessung (Sicherheitsfunktion)</t>
  </si>
  <si>
    <t>Heizelementsteuerung</t>
  </si>
  <si>
    <t>Element ansteuern</t>
  </si>
  <si>
    <t>PID-Druckregelung</t>
  </si>
  <si>
    <t>Ist-Druck Abgleich mit Soll-Druck</t>
  </si>
  <si>
    <t>Temperatur speichern</t>
  </si>
  <si>
    <t>Isolierung</t>
  </si>
  <si>
    <t>Abgleich mit Kennlinie, bei großem Abfall, Isolierung prüfen</t>
  </si>
  <si>
    <t>Überdruckschutz</t>
  </si>
  <si>
    <t>Überdruckventil</t>
  </si>
  <si>
    <t>Warnung bei zu hohem Druck</t>
  </si>
  <si>
    <t>Unterdruckschutz</t>
  </si>
  <si>
    <t>Anti-Vakuum-Ventil</t>
  </si>
  <si>
    <t>Warnung bei zu geringem Druck</t>
  </si>
  <si>
    <t>Tassenwärmung durch Dampf</t>
  </si>
  <si>
    <t>Milchschäumen</t>
  </si>
  <si>
    <t>Manuelles Öffnen</t>
  </si>
  <si>
    <t>Warnung vor Dampfausgabe</t>
  </si>
  <si>
    <t>Auswahl erkennen</t>
  </si>
  <si>
    <t>Berührung (X-Y Position) erkennen</t>
  </si>
  <si>
    <t>1 Tasse Espresso</t>
  </si>
  <si>
    <t>für alle</t>
  </si>
  <si>
    <t>Weitere Auswahl unterbinden</t>
  </si>
  <si>
    <t>2 Tassen Espresso</t>
  </si>
  <si>
    <t>Programm starten</t>
  </si>
  <si>
    <t>Teewasser</t>
  </si>
  <si>
    <t>Betriebsbereitschaft prüfen</t>
  </si>
  <si>
    <t>Dampf</t>
  </si>
  <si>
    <t>Timer anzeigen</t>
  </si>
  <si>
    <t>Tassenwärmung</t>
  </si>
  <si>
    <t>Spülung/Rückspülung</t>
  </si>
  <si>
    <t>Halbautomatische Entkalkung</t>
  </si>
  <si>
    <t>Parametrierung</t>
  </si>
  <si>
    <t xml:space="preserve">Freie Temperatureinstellung: Kaffeebezugswasser </t>
  </si>
  <si>
    <t>Soll-Wert übernehmen</t>
  </si>
  <si>
    <t xml:space="preserve">Freie Temperatureinstellung:  Teewasser </t>
  </si>
  <si>
    <t xml:space="preserve">Freie Boilerdruckeinstellung (bis zu einem Grenzwert)  </t>
  </si>
  <si>
    <t>Freie Gestaltung der Preinfusionszeit und des Preinfusionsvorlaufes</t>
  </si>
  <si>
    <t>Freie Gestaltung des Kaffeebezugs in Durchflussmenge je Sekunde bzw.</t>
  </si>
  <si>
    <t>Preset (abgeleitet aus der Vermessung auf dem dem Markt befindlicher Espressomaschinen)</t>
  </si>
  <si>
    <t>Soll-Werte zur Verfügung stellen</t>
  </si>
  <si>
    <t xml:space="preserve">Abspeicherung von Presets (basierend auf Presets des Kaffeebezugs) </t>
  </si>
  <si>
    <t>Soll-Werte anhand letzen Einstellungen angeichen</t>
  </si>
  <si>
    <t>Web Applikation</t>
  </si>
  <si>
    <t>Webserver</t>
  </si>
  <si>
    <t>Programmauswahl weitergeben</t>
  </si>
  <si>
    <t>Zugriffsgeschützt</t>
  </si>
  <si>
    <t>Programmierbar (Zeit,Ort)</t>
  </si>
  <si>
    <t>Anwendungsprogramm</t>
  </si>
  <si>
    <t>Auswahl weitergeben</t>
  </si>
  <si>
    <t>Profil: Kaffeewasserbezugstemperatur</t>
  </si>
  <si>
    <t>mehrere Presets</t>
  </si>
  <si>
    <t xml:space="preserve">Profil: Durchflussrate </t>
  </si>
  <si>
    <t>Profil: Preinfusionszeit</t>
  </si>
  <si>
    <t>Profil: Boilerdruck</t>
  </si>
  <si>
    <t>Profil: Teewassertemperatur</t>
  </si>
  <si>
    <t>Profil: Teewassermenge</t>
  </si>
  <si>
    <t>Profilverwaltung</t>
  </si>
  <si>
    <t>Presets bearbeiten/zum Profil zuordnen</t>
  </si>
  <si>
    <t>Presets bearbeiten</t>
  </si>
  <si>
    <t>Stromsparmodus (nur für Home)</t>
  </si>
  <si>
    <t>Funktionserhaltung/Wartezustand für 15 min</t>
  </si>
  <si>
    <t>Nach Kaffeebezug, Spülung oder Aktivierung des Heizelementes: Timer starten</t>
  </si>
  <si>
    <t>Timer starten</t>
  </si>
  <si>
    <t>Ventile stromlos schalten</t>
  </si>
  <si>
    <t>Alle Ventile geschlossen (stromlos)</t>
  </si>
  <si>
    <t>Regelkreise pausieren</t>
  </si>
  <si>
    <t>Abwasserstand, Volumenstrom, Wasserbezugstemperatur, Boilerdruck, Boilerbefüllung</t>
  </si>
  <si>
    <t>Temperatur im Boiler konstant halten</t>
  </si>
  <si>
    <t>Isolationsprüfung Boiler</t>
  </si>
  <si>
    <t>Microcontroller und alle Sensoren (exkl. Durchflussratenmesser) bestromt</t>
  </si>
  <si>
    <t>Automatisches Herunterfahren nach 15 Minuten (Energiesparmodus)</t>
  </si>
  <si>
    <t>Spülung (siehe Hauptfunktion)</t>
  </si>
  <si>
    <t>Aufwecken innerhalb des Wartezustandes</t>
  </si>
  <si>
    <t>Abfrage/Aktivieren Regelkreise</t>
  </si>
  <si>
    <t>Erreichen Betriebszustand</t>
  </si>
  <si>
    <t>Erneute Funktionsauswahl möglich</t>
  </si>
  <si>
    <t>Start durch Bedienfunktion: Rückspülung/Spülung (Es wird eine Rückspülung versucht)</t>
  </si>
  <si>
    <t>Y01, Y03, Y06, Y07 offen (bestromt)</t>
  </si>
  <si>
    <t>Erkennung Spülung, Fördermenge überschreitet Grenzwert ohne den maximalen Pumpendruck erreicht zu haben; Spülung wird nach definierter Bezugswassermenge beendet</t>
  </si>
  <si>
    <t>Übergabe der Bezugswassermenge, Durchflussrate und Solltemperatur</t>
  </si>
  <si>
    <t>Regelkreis Volumenstrom regelt die Pumpe und Durchflussregler
Regelkreis Wasserbezugstemperatur regelt das Dosierventil</t>
  </si>
  <si>
    <t>Ventile schließen</t>
  </si>
  <si>
    <t>Y01, Y03, Y06, Y07 stromlos schalten
(Alle Ventile geschlossen)</t>
  </si>
  <si>
    <t>Start durch Bedienfunktion: Rückspülung/Spülung; Ventile steuern</t>
  </si>
  <si>
    <t>Rückspülerkennung: Pumpenabschaltung bei max. Förderpumpendruck nach minimalem Fördervolumen, alle Ventile schließen</t>
  </si>
  <si>
    <t>Pumpe einschalten</t>
  </si>
  <si>
    <t>Drucksensor Brühgruppe</t>
  </si>
  <si>
    <t>Drucksignal abgreifen, Regeln der Durchflussrate</t>
  </si>
  <si>
    <t>Erreichen des max. Förderdrucks</t>
  </si>
  <si>
    <t>Pumpe ausschalten</t>
  </si>
  <si>
    <t>Y01, Y03, Y06, Y07, Y08 stromlos schalten
(Alle Ventile geschlossen)</t>
  </si>
  <si>
    <t>Basisplatine, Timer starten</t>
  </si>
  <si>
    <t>Ausgabe Countdown auf Display</t>
  </si>
  <si>
    <t>Einwirkzeit warten</t>
  </si>
  <si>
    <t>Nach Ablauf der Einwirkzeit</t>
  </si>
  <si>
    <t>Ventil Y08 geöffnet (bestromt)</t>
  </si>
  <si>
    <t>Abfließen des Spülwassers aus der Brühgruppe</t>
  </si>
  <si>
    <t>Ventil Y08 geschlossen (unbestromt)</t>
  </si>
  <si>
    <t>n Wiederholungen</t>
  </si>
  <si>
    <t>Unterscheidung Spülung/Rückspülung</t>
  </si>
  <si>
    <t>Systemdruck erkennen</t>
  </si>
  <si>
    <t>Abgreifen des Druckssignals Brühgruppe</t>
  </si>
  <si>
    <t xml:space="preserve">Vergleich des Ist-Werts mit dem Schwellwert </t>
  </si>
  <si>
    <t>Durchflussrate messen</t>
  </si>
  <si>
    <t>Abgreifen des Durchflusssignals</t>
  </si>
  <si>
    <t>Erkennung ob Durchflussrate konstant bleibt (Spülung) oder sinkt (Rückspülung)</t>
  </si>
  <si>
    <t>Überwachung Füllstandshöhe</t>
  </si>
  <si>
    <t>Abgreifen des Signals des Füllstandssensors Abwasserbehälter</t>
  </si>
  <si>
    <t>Prozesse unterbrechen wenn Sensor Signal abgibt</t>
  </si>
  <si>
    <t>Behälter voll</t>
  </si>
  <si>
    <t>Ventil Y04, Y08 und Y11 schließen</t>
  </si>
  <si>
    <t>Ventil Y04, Y08 und Y11 stromlos</t>
  </si>
  <si>
    <t>Behälter wurde entleert</t>
  </si>
  <si>
    <t>Prozesse fortsetzen</t>
  </si>
  <si>
    <t>Bauteil</t>
  </si>
  <si>
    <t>Gruppe</t>
  </si>
  <si>
    <t>Funktion</t>
  </si>
  <si>
    <t>Beschreibung</t>
  </si>
  <si>
    <t>Y01</t>
  </si>
  <si>
    <t>Durchführung einer Spülung/Rückspülung</t>
  </si>
  <si>
    <t>Kaffeewasserbezug/ Teewasserbezug</t>
  </si>
  <si>
    <t>Boilerbefüllung, Boilernachfüllung</t>
  </si>
  <si>
    <t>Wasserzulauf</t>
  </si>
  <si>
    <t>Y02</t>
  </si>
  <si>
    <t>Boilerdruck, Entschichtung/ Umwälzung des Wassers</t>
  </si>
  <si>
    <t>Entleerung/ Wasserumwälzung</t>
  </si>
  <si>
    <t>Y03</t>
  </si>
  <si>
    <t>Entschichtung/Umwälzung des Wassers</t>
  </si>
  <si>
    <t>Y04</t>
  </si>
  <si>
    <t>Entwässerung Boiler
muss bei vollem (vorhandenen) Abwasserbehälter geschlossen sein</t>
  </si>
  <si>
    <t>Y05</t>
  </si>
  <si>
    <t>Tassenwärmer, Milchschäumer</t>
  </si>
  <si>
    <t>öffnet, regelt und schließt den Dampfbezug</t>
  </si>
  <si>
    <t>Y06</t>
  </si>
  <si>
    <t>1;3</t>
  </si>
  <si>
    <t>Durchführung Spülung (muss geöffnet werden)</t>
  </si>
  <si>
    <t>Y07</t>
  </si>
  <si>
    <t>Y08</t>
  </si>
  <si>
    <t>Druckabbau in Brühgruppe</t>
  </si>
  <si>
    <t xml:space="preserve">Abbau Systemdruck </t>
  </si>
  <si>
    <t>Reinigungsmittel in Abwasserbehälter durchspülen</t>
  </si>
  <si>
    <t>muss bei vollem (vorhandenem) Abwasserbehälter geschlossen sein</t>
  </si>
  <si>
    <t>Y09</t>
  </si>
  <si>
    <t>Umschaltung zwischen Kaffeebezug und Teebezug</t>
  </si>
  <si>
    <t xml:space="preserve">Der Ventil ist in 0 Position für einen Kaffeebezug bereitgestellt, bei Teewasserbezug schaltet der ventil um </t>
  </si>
  <si>
    <t>Y10</t>
  </si>
  <si>
    <t>leitet Dampf entweder zu Dampflanze oder Tassenwärmer</t>
  </si>
  <si>
    <t>Y11</t>
  </si>
  <si>
    <t>Regelung Wassertemperatur</t>
  </si>
  <si>
    <t>Offen während Mischer Temperatur einregelt Kaffee/ Tee -&gt; lässt heißes Wasser in Abwasser abfließen</t>
  </si>
  <si>
    <t>Boiler</t>
  </si>
  <si>
    <t>Wasserstand im Boiler auf 2/3 des Füllstands halten</t>
  </si>
  <si>
    <t>Dichtheitsprüfung (nicht bestätigte Funktion)</t>
  </si>
  <si>
    <t>Boiler auf Dichtheit prüfen</t>
  </si>
  <si>
    <t>Isolationsprüfung (nicht bestätigte Funktion)</t>
  </si>
  <si>
    <t>Isolation des Biolers prüfen</t>
  </si>
  <si>
    <t>Heizwendel</t>
  </si>
  <si>
    <t>Temperatur (und somit Druck) im Boiler erhöhen</t>
  </si>
  <si>
    <t>Drucksensor (Dampfleitung/Boiler)</t>
  </si>
  <si>
    <t>Umwandlung von Druck in ein Signal von 0 bis 5? V. Dann im Umwandlung in Digitales Signal und Weitergabe an Druckregler</t>
  </si>
  <si>
    <t>Dichtheitsprüfung (geplant)</t>
  </si>
  <si>
    <t>Vakuumventil</t>
  </si>
  <si>
    <t>Sicherheitventil</t>
  </si>
  <si>
    <t>Boiler vor Unterdruck bei Abkühlen schützen</t>
  </si>
  <si>
    <t>Boiler vor Überdruck bei Erhitzen schützen</t>
  </si>
  <si>
    <t>Tempereratursensor (Boiler)</t>
  </si>
  <si>
    <t>2;3</t>
  </si>
  <si>
    <t>Regelkreis Boilerdruck starten</t>
  </si>
  <si>
    <t>Füllstandssensor (Boiler)</t>
  </si>
  <si>
    <t>Regelkreis Boilerbefüllung starten</t>
  </si>
  <si>
    <t>Dampflanze</t>
  </si>
  <si>
    <t>Dampfausgabe um Milch aufzuschäumen</t>
  </si>
  <si>
    <t>Dampfausgabe um Tasse zu wärmen</t>
  </si>
  <si>
    <t>Dampf-Rücklauf</t>
  </si>
  <si>
    <t>bisher nicht verbaut oder eingeplant</t>
  </si>
  <si>
    <t>Funktionstasten</t>
  </si>
  <si>
    <t>Auswahl der Funktionen und Einstellung des Setups</t>
  </si>
  <si>
    <t>Drosselung Kaltwasserstrom</t>
  </si>
  <si>
    <t>Regelung der Drossel von 0V - 10V um Bezugstemperatur zu Regeln, Mischt kaltes Frischwasser zu</t>
  </si>
  <si>
    <t>Festdrossel</t>
  </si>
  <si>
    <t>Drosselung Warmwasserstrom</t>
  </si>
  <si>
    <t>Drosselung des Warmwasserstroms aus der Wasserwendel, lässt sich nicht dosieren</t>
  </si>
  <si>
    <t>Unterscheidung ob Spülung oder Rückspülung durchgeführt wird bei Druck x</t>
  </si>
  <si>
    <t>Preinfusion/Kaffeebezug</t>
  </si>
  <si>
    <t xml:space="preserve">Messung des Bezugswasserdrucks/ Haltedruck wärend des Bezugs in der Brühgruppe </t>
  </si>
  <si>
    <t>Temperatur Wasserbezug</t>
  </si>
  <si>
    <t>Messung der Bezugswassertemperatur, relevant für die Regelung der Wasserbezugstemperatur Kaffee/ Tee</t>
  </si>
  <si>
    <t xml:space="preserve">SSR Insel </t>
  </si>
  <si>
    <t>Ansteuern der Ventile</t>
  </si>
  <si>
    <t>Mit 5V Steuerspannung werden mit 230V die Magnetventile geschalten</t>
  </si>
  <si>
    <t xml:space="preserve">Microcontroller </t>
  </si>
  <si>
    <t>Alle Funktionen</t>
  </si>
  <si>
    <t xml:space="preserve">Ansteuerung Pumpe (5V); Versorgung SSR; Ansteuerung Dosierventil; Signale abgreifen Temperatursensor, Füllstandsgeber Boiler/ Abtropfschale </t>
  </si>
  <si>
    <t xml:space="preserve">Not Aus </t>
  </si>
  <si>
    <t xml:space="preserve">Spannungsquelle trennen </t>
  </si>
  <si>
    <t>Schaltet der Kaffeemaschine die Spannungsquelle ab, sodass weitere Beschädigungen verhindert werden</t>
  </si>
  <si>
    <t>Füllstandssensor (Abwasser)</t>
  </si>
  <si>
    <t>Kontaktstab --&gt; Bei Ausgabe eines Signals müssen alle laufenden Vorgänge unterbrochen werden</t>
  </si>
  <si>
    <t xml:space="preserve">Brühgruppe </t>
  </si>
  <si>
    <t>Auslass des Kaffeebezugs</t>
  </si>
  <si>
    <t xml:space="preserve">Auslas des Kaffeebezugs, enthält das Kaffeemehl und dient als Wiederstand für den Druckaufbau </t>
  </si>
  <si>
    <t>Pumpe</t>
  </si>
  <si>
    <t>Wasserförderung (Spülung/Rückspülung, Kaffee-/ Teewasserbezug, Entkalkung)</t>
  </si>
  <si>
    <t>Bereitstellung eines kontinuierlichen Volumenstroms und Drucks (Volumenstromregler)</t>
  </si>
  <si>
    <t>Befüllen, Nachfüllen</t>
  </si>
  <si>
    <t>Entschichtung / Umwälzung des Wassers</t>
  </si>
  <si>
    <t>Leitfähigkeitssensor</t>
  </si>
  <si>
    <t>Messung des Leitwerts des Bezugswassers</t>
  </si>
  <si>
    <t>Messung des Leitwertes im Bezugswasser um den aktuellen Kalkgehalt zu ermitteln (Kontinuierlich)</t>
  </si>
  <si>
    <t>Teelanze</t>
  </si>
  <si>
    <t>Auslass Teewasserbezug</t>
  </si>
  <si>
    <t xml:space="preserve">Teewasserauslass </t>
  </si>
  <si>
    <t>Erfassen des Volumenstoms</t>
  </si>
  <si>
    <t>Regelt Volumenstrom (Pumpe), gibt Impulse als Messwert an Microcontroller zurück (39900 Impulse entsprechen 1 Liter)</t>
  </si>
  <si>
    <t>Gruppe 1</t>
  </si>
  <si>
    <t>Daniele Fecondo, Alexander Hoffmann, Dario Opacak</t>
  </si>
  <si>
    <t>Gruppe 2</t>
  </si>
  <si>
    <t>Christian Eichholz, Florian Todenhagen</t>
  </si>
  <si>
    <t>Gruppe 3</t>
  </si>
  <si>
    <t>Markus Hofer, Melanie Ostermeier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</si>
</sst>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color rgb="FF000000"/>
      <name val="Arial"/>
      <scheme val="minor"/>
    </font>
    <font>
      <sz val="10"/>
      <color theme="1"/>
      <name val="Arial"/>
    </font>
    <font>
      <sz val="10"/>
      <name val="Arial"/>
    </font>
    <font>
      <sz val="10"/>
      <color rgb="FFFF0000"/>
      <name val="Arial"/>
    </font>
    <font>
      <sz val="10"/>
      <color theme="1"/>
      <name val="Helvetica Neue"/>
    </font>
    <font>
      <sz val="10"/>
      <color rgb="FF000000"/>
      <name val="Arial"/>
    </font>
    <font>
      <sz val="10"/>
      <color rgb="FFEA4335"/>
      <name val="Arial"/>
    </font>
    <font>
      <b/>
      <sz val="10"/>
      <color theme="1"/>
      <name val="Arial"/>
    </font>
    <font>
      <sz val="10"/>
      <color rgb="FF000000"/>
      <name val="Helvetica Neue"/>
    </font>
    <font>
      <b/>
      <sz val="10"/>
      <color theme="1"/>
      <name val="Helvetica Neue"/>
    </font>
  </fonts>
  <fills count="10">
    <fill>
      <patternFill patternType="none"/>
    </fill>
    <fill>
      <patternFill patternType="gray125"/>
    </fill>
    <fill>
      <patternFill patternType="solid">
        <fgColor rgb="FFCCCCCC"/>
        <bgColor rgb="FFCCCCCC"/>
      </patternFill>
    </fill>
    <fill>
      <patternFill patternType="solid">
        <fgColor rgb="FFFFE599"/>
        <bgColor rgb="FFFFE599"/>
      </patternFill>
    </fill>
    <fill>
      <patternFill patternType="solid">
        <fgColor rgb="FFFFF2CC"/>
        <bgColor rgb="FFFFF2CC"/>
      </patternFill>
    </fill>
    <fill>
      <patternFill patternType="solid">
        <fgColor rgb="FFFFFFFF"/>
        <bgColor rgb="FFFFFFFF"/>
      </patternFill>
    </fill>
    <fill>
      <patternFill patternType="solid">
        <fgColor rgb="FFA5A5A5"/>
        <bgColor rgb="FFA5A5A5"/>
      </patternFill>
    </fill>
    <fill>
      <patternFill patternType="solid">
        <fgColor rgb="FFDBDBDB"/>
        <bgColor rgb="FFDBDBDB"/>
      </patternFill>
    </fill>
    <fill>
      <patternFill patternType="solid">
        <fgColor rgb="FFD9D9D9"/>
        <bgColor rgb="FFD9D9D9"/>
      </patternFill>
    </fill>
    <fill>
      <patternFill patternType="solid">
        <fgColor theme="0"/>
        <bgColor theme="0"/>
      </patternFill>
    </fill>
  </fills>
  <borders count="92">
    <border>
      <left/>
      <right/>
      <top/>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medium">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style="thin">
        <color rgb="FF000000"/>
      </bottom>
      <diagonal/>
    </border>
    <border>
      <left style="thick">
        <color rgb="FF000000"/>
      </left>
      <right style="thick">
        <color rgb="FF000000"/>
      </right>
      <top/>
      <bottom style="thin">
        <color rgb="FF000000"/>
      </bottom>
      <diagonal/>
    </border>
    <border>
      <left style="thick">
        <color rgb="FF000000"/>
      </left>
      <right style="thin">
        <color rgb="FF000000"/>
      </right>
      <top/>
      <bottom/>
      <diagonal/>
    </border>
    <border>
      <left style="thin">
        <color rgb="FF000000"/>
      </left>
      <right style="thin">
        <color rgb="FF000000"/>
      </right>
      <top/>
      <bottom/>
      <diagonal/>
    </border>
    <border>
      <left style="thick">
        <color rgb="FF000000"/>
      </left>
      <right style="thick">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medium">
        <color rgb="FF000000"/>
      </right>
      <top/>
      <bottom style="thick">
        <color rgb="FF000000"/>
      </bottom>
      <diagonal/>
    </border>
    <border>
      <left style="medium">
        <color rgb="FF000000"/>
      </left>
      <right style="thin">
        <color rgb="FF000000"/>
      </right>
      <top style="thin">
        <color rgb="FF000000"/>
      </top>
      <bottom style="thick">
        <color rgb="FF000000"/>
      </bottom>
      <diagonal/>
    </border>
    <border>
      <left style="thin">
        <color rgb="FF000000"/>
      </left>
      <right/>
      <top/>
      <bottom style="thick">
        <color rgb="FF000000"/>
      </bottom>
      <diagonal/>
    </border>
    <border>
      <left style="thick">
        <color rgb="FF000000"/>
      </left>
      <right style="thick">
        <color rgb="FF000000"/>
      </right>
      <top style="thin">
        <color rgb="FF000000"/>
      </top>
      <bottom style="thick">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ck">
        <color rgb="FF000000"/>
      </bottom>
      <diagonal/>
    </border>
    <border>
      <left style="thin">
        <color rgb="FF000000"/>
      </left>
      <right style="thin">
        <color rgb="FF000000"/>
      </right>
      <top/>
      <bottom style="thick">
        <color rgb="FF000000"/>
      </bottom>
      <diagonal/>
    </border>
    <border>
      <left style="medium">
        <color rgb="FF000000"/>
      </left>
      <right style="thin">
        <color rgb="FF000000"/>
      </right>
      <top/>
      <bottom style="thick">
        <color rgb="FF000000"/>
      </bottom>
      <diagonal/>
    </border>
    <border>
      <left style="thick">
        <color rgb="FF000000"/>
      </left>
      <right style="thick">
        <color rgb="FF000000"/>
      </right>
      <top/>
      <bottom style="thick">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bottom style="thick">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ck">
        <color rgb="FF000000"/>
      </bottom>
      <diagonal/>
    </border>
    <border>
      <left/>
      <right style="thin">
        <color rgb="FF000000"/>
      </right>
      <top/>
      <bottom style="thin">
        <color rgb="FF000000"/>
      </bottom>
      <diagonal/>
    </border>
    <border>
      <left style="thin">
        <color rgb="FF000000"/>
      </left>
      <right style="medium">
        <color rgb="FF000000"/>
      </right>
      <top/>
      <bottom/>
      <diagonal/>
    </border>
    <border>
      <left style="thin">
        <color rgb="FF000000"/>
      </left>
      <right/>
      <top/>
      <bottom/>
      <diagonal/>
    </border>
    <border>
      <left style="thin">
        <color rgb="FF000000"/>
      </left>
      <right/>
      <top/>
      <bottom style="thin">
        <color rgb="FF000000"/>
      </bottom>
      <diagonal/>
    </border>
    <border>
      <left style="thick">
        <color rgb="FF000000"/>
      </left>
      <right style="thick">
        <color rgb="FF000000"/>
      </right>
      <top style="thin">
        <color rgb="FF000000"/>
      </top>
      <bottom/>
      <diagonal/>
    </border>
    <border>
      <left/>
      <right style="thin">
        <color rgb="FF000000"/>
      </right>
      <top style="thick">
        <color rgb="FF000000"/>
      </top>
      <bottom style="thick">
        <color rgb="FF000000"/>
      </bottom>
      <diagonal/>
    </border>
    <border>
      <left/>
      <right style="thin">
        <color rgb="FF000000"/>
      </right>
      <top/>
      <bottom style="thick">
        <color rgb="FF000000"/>
      </bottom>
      <diagonal/>
    </border>
    <border>
      <left style="thin">
        <color rgb="FF000000"/>
      </left>
      <right style="thin">
        <color rgb="FF000000"/>
      </right>
      <top/>
      <bottom/>
      <diagonal/>
    </border>
    <border>
      <left/>
      <right style="thin">
        <color rgb="FF000000"/>
      </right>
      <top style="thick">
        <color rgb="FF000000"/>
      </top>
      <bottom/>
      <diagonal/>
    </border>
    <border>
      <left/>
      <right style="thin">
        <color rgb="FF000000"/>
      </right>
      <top/>
      <bottom/>
      <diagonal/>
    </border>
    <border>
      <left/>
      <right style="thin">
        <color rgb="FF000000"/>
      </right>
      <top/>
      <bottom/>
      <diagonal/>
    </border>
    <border>
      <left/>
      <right style="thin">
        <color rgb="FF000000"/>
      </right>
      <top/>
      <bottom style="thick">
        <color rgb="FF000000"/>
      </bottom>
      <diagonal/>
    </border>
    <border>
      <left/>
      <right style="thin">
        <color rgb="FF000000"/>
      </right>
      <top/>
      <bottom style="thick">
        <color rgb="FF000000"/>
      </bottom>
      <diagonal/>
    </border>
    <border>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ck">
        <color rgb="FF000000"/>
      </left>
      <right style="thick">
        <color rgb="FF000000"/>
      </right>
      <top style="thick">
        <color rgb="FF000000"/>
      </top>
      <bottom style="thin">
        <color rgb="FF000000"/>
      </bottom>
      <diagonal/>
    </border>
    <border>
      <left/>
      <right/>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A5A5A5"/>
      </right>
      <top style="thin">
        <color rgb="FF000000"/>
      </top>
      <bottom/>
      <diagonal/>
    </border>
    <border>
      <left/>
      <right style="thin">
        <color rgb="FFA5A5A5"/>
      </right>
      <top/>
      <bottom/>
      <diagonal/>
    </border>
    <border>
      <left/>
      <right style="thin">
        <color rgb="FFA5A5A5"/>
      </right>
      <top/>
      <bottom style="thin">
        <color rgb="FF000000"/>
      </bottom>
      <diagonal/>
    </border>
    <border>
      <left/>
      <right style="thin">
        <color rgb="FFA5A5A5"/>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top/>
      <bottom/>
      <diagonal/>
    </border>
    <border>
      <left/>
      <right/>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55">
    <xf numFmtId="0" fontId="0" fillId="0" borderId="0" xfId="0" applyFont="1" applyAlignment="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2" borderId="1" xfId="0" applyFont="1" applyFill="1" applyBorder="1" applyAlignment="1">
      <alignment vertical="center"/>
    </xf>
    <xf numFmtId="0" fontId="1" fillId="3" borderId="2" xfId="0" applyFont="1" applyFill="1" applyBorder="1" applyAlignment="1">
      <alignment vertical="center"/>
    </xf>
    <xf numFmtId="0" fontId="1" fillId="0" borderId="2" xfId="0" applyFont="1" applyBorder="1" applyAlignment="1">
      <alignment vertical="center" wrapText="1"/>
    </xf>
    <xf numFmtId="0" fontId="1" fillId="0" borderId="3" xfId="0" applyFont="1" applyBorder="1"/>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4" borderId="5" xfId="0" applyFont="1" applyFill="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3" xfId="0" applyFont="1" applyBorder="1" applyAlignment="1">
      <alignment horizontal="center" vertical="center"/>
    </xf>
    <xf numFmtId="0" fontId="1" fillId="4" borderId="14" xfId="0" applyFont="1" applyFill="1" applyBorder="1" applyAlignment="1">
      <alignment horizontal="center" vertical="center"/>
    </xf>
    <xf numFmtId="0" fontId="1" fillId="0" borderId="15" xfId="0" applyFont="1" applyBorder="1" applyAlignment="1">
      <alignment vertical="center" wrapText="1"/>
    </xf>
    <xf numFmtId="0" fontId="1" fillId="0" borderId="18" xfId="0" applyFont="1" applyBorder="1" applyAlignment="1">
      <alignment vertical="center" wrapText="1"/>
    </xf>
    <xf numFmtId="0" fontId="1" fillId="0" borderId="17" xfId="0" applyFont="1" applyBorder="1" applyAlignment="1">
      <alignment vertical="center" wrapText="1"/>
    </xf>
    <xf numFmtId="0" fontId="1" fillId="0" borderId="19" xfId="0" applyFont="1" applyBorder="1" applyAlignment="1">
      <alignment horizontal="center" vertical="center"/>
    </xf>
    <xf numFmtId="0" fontId="1" fillId="0" borderId="17" xfId="0" applyFont="1" applyBorder="1" applyAlignment="1">
      <alignment horizontal="center" vertical="center"/>
    </xf>
    <xf numFmtId="0" fontId="1" fillId="0" borderId="21" xfId="0" applyFont="1" applyBorder="1" applyAlignment="1">
      <alignment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1" xfId="0" applyFont="1" applyBorder="1" applyAlignment="1">
      <alignment horizontal="center" vertical="center"/>
    </xf>
    <xf numFmtId="0" fontId="1" fillId="4" borderId="24" xfId="0" applyFont="1" applyFill="1" applyBorder="1" applyAlignment="1">
      <alignment horizontal="center" vertical="center"/>
    </xf>
    <xf numFmtId="0" fontId="1" fillId="0" borderId="25" xfId="0" applyFont="1" applyBorder="1" applyAlignment="1">
      <alignment vertical="center" wrapText="1"/>
    </xf>
    <xf numFmtId="0" fontId="1" fillId="0" borderId="26" xfId="0" applyFont="1" applyBorder="1" applyAlignment="1">
      <alignment vertical="center" wrapText="1"/>
    </xf>
    <xf numFmtId="0" fontId="1" fillId="4" borderId="27" xfId="0" applyFont="1" applyFill="1" applyBorder="1" applyAlignment="1">
      <alignment horizontal="center" vertical="center"/>
    </xf>
    <xf numFmtId="0" fontId="1" fillId="4" borderId="28" xfId="0" applyFont="1" applyFill="1" applyBorder="1" applyAlignment="1">
      <alignment horizontal="center" vertical="center"/>
    </xf>
    <xf numFmtId="0" fontId="1" fillId="3" borderId="29" xfId="0" applyFont="1" applyFill="1" applyBorder="1" applyAlignment="1">
      <alignment vertical="center"/>
    </xf>
    <xf numFmtId="0" fontId="1" fillId="0" borderId="20" xfId="0" applyFont="1" applyBorder="1" applyAlignment="1">
      <alignment vertical="center" wrapText="1"/>
    </xf>
    <xf numFmtId="0" fontId="1" fillId="0" borderId="30" xfId="0" applyFont="1" applyBorder="1" applyAlignment="1">
      <alignment horizontal="center" vertical="center"/>
    </xf>
    <xf numFmtId="0" fontId="1" fillId="0" borderId="20" xfId="0" applyFont="1" applyBorder="1" applyAlignment="1">
      <alignment horizontal="center" vertical="center"/>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33" xfId="0" applyFont="1" applyBorder="1" applyAlignment="1">
      <alignment vertical="center" wrapText="1"/>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6" xfId="0" applyFont="1" applyBorder="1" applyAlignment="1">
      <alignment vertical="center" wrapText="1"/>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3" fillId="0" borderId="25" xfId="0" applyFont="1" applyBorder="1" applyAlignment="1">
      <alignment vertical="center" wrapText="1"/>
    </xf>
    <xf numFmtId="0" fontId="1" fillId="0" borderId="39" xfId="0" applyFont="1" applyBorder="1" applyAlignment="1">
      <alignment vertical="center" wrapText="1"/>
    </xf>
    <xf numFmtId="0" fontId="1" fillId="0" borderId="40" xfId="0" applyFont="1" applyBorder="1" applyAlignment="1">
      <alignment horizontal="center" vertical="center"/>
    </xf>
    <xf numFmtId="0" fontId="1" fillId="0" borderId="39" xfId="0" applyFont="1" applyBorder="1" applyAlignment="1">
      <alignment horizontal="center" vertical="center"/>
    </xf>
    <xf numFmtId="0" fontId="1" fillId="4" borderId="41" xfId="0" applyFont="1" applyFill="1" applyBorder="1" applyAlignment="1">
      <alignment horizontal="center" vertical="center"/>
    </xf>
    <xf numFmtId="0" fontId="1" fillId="0" borderId="34" xfId="0" applyFont="1" applyBorder="1" applyAlignment="1">
      <alignment vertical="center" wrapText="1"/>
    </xf>
    <xf numFmtId="0" fontId="3" fillId="0" borderId="18" xfId="0" applyFont="1" applyBorder="1" applyAlignment="1">
      <alignment vertical="center" wrapText="1"/>
    </xf>
    <xf numFmtId="0" fontId="1" fillId="0" borderId="42" xfId="0" applyFont="1" applyBorder="1" applyAlignment="1">
      <alignment horizontal="center" vertical="center"/>
    </xf>
    <xf numFmtId="0" fontId="1" fillId="0" borderId="43" xfId="0" applyFont="1" applyBorder="1" applyAlignment="1">
      <alignment vertical="center" wrapText="1"/>
    </xf>
    <xf numFmtId="0" fontId="1" fillId="0" borderId="43" xfId="0" applyFont="1" applyBorder="1" applyAlignment="1">
      <alignment horizontal="center" vertical="center"/>
    </xf>
    <xf numFmtId="0" fontId="1" fillId="0" borderId="42" xfId="0" applyFont="1" applyBorder="1" applyAlignment="1">
      <alignment vertical="center" wrapText="1"/>
    </xf>
    <xf numFmtId="0" fontId="1" fillId="0" borderId="47" xfId="0" applyFont="1" applyBorder="1" applyAlignment="1">
      <alignment vertical="center" wrapText="1"/>
    </xf>
    <xf numFmtId="49" fontId="1" fillId="3" borderId="48" xfId="0" applyNumberFormat="1" applyFont="1" applyFill="1" applyBorder="1" applyAlignment="1">
      <alignment vertical="center"/>
    </xf>
    <xf numFmtId="0" fontId="1" fillId="0" borderId="49" xfId="0" applyFont="1" applyBorder="1" applyAlignment="1">
      <alignment vertical="center" wrapText="1"/>
    </xf>
    <xf numFmtId="0" fontId="1" fillId="0" borderId="49" xfId="0" applyFont="1" applyBorder="1" applyAlignment="1">
      <alignment horizontal="center" vertical="center"/>
    </xf>
    <xf numFmtId="49" fontId="4" fillId="3" borderId="50" xfId="0" applyNumberFormat="1" applyFont="1" applyFill="1" applyBorder="1" applyAlignment="1">
      <alignment vertical="center" wrapText="1"/>
    </xf>
    <xf numFmtId="0" fontId="1" fillId="0" borderId="52" xfId="0" applyFont="1" applyBorder="1" applyAlignment="1">
      <alignment vertical="center" wrapText="1"/>
    </xf>
    <xf numFmtId="0" fontId="1" fillId="0" borderId="52" xfId="0" applyFont="1" applyBorder="1" applyAlignment="1">
      <alignment horizontal="center" vertical="center"/>
    </xf>
    <xf numFmtId="49" fontId="4" fillId="3" borderId="55" xfId="0" applyNumberFormat="1" applyFont="1" applyFill="1" applyBorder="1" applyAlignment="1">
      <alignment vertical="center" wrapText="1"/>
    </xf>
    <xf numFmtId="0" fontId="1" fillId="3" borderId="48" xfId="0" applyFont="1" applyFill="1" applyBorder="1" applyAlignment="1">
      <alignment vertical="center"/>
    </xf>
    <xf numFmtId="0" fontId="5" fillId="5" borderId="58" xfId="0" applyFont="1" applyFill="1" applyBorder="1" applyAlignment="1">
      <alignment horizontal="left" vertical="center"/>
    </xf>
    <xf numFmtId="0" fontId="6" fillId="0" borderId="15" xfId="0" applyFont="1" applyBorder="1" applyAlignment="1">
      <alignment vertical="center" wrapText="1"/>
    </xf>
    <xf numFmtId="0" fontId="1" fillId="0" borderId="59" xfId="0" applyFont="1" applyBorder="1" applyAlignment="1">
      <alignment vertical="center" wrapText="1"/>
    </xf>
    <xf numFmtId="0" fontId="7" fillId="6" borderId="60" xfId="0" applyFont="1" applyFill="1" applyBorder="1"/>
    <xf numFmtId="0" fontId="7" fillId="6" borderId="60" xfId="0" applyFont="1" applyFill="1" applyBorder="1" applyAlignment="1">
      <alignment wrapText="1"/>
    </xf>
    <xf numFmtId="0" fontId="1" fillId="0" borderId="0" xfId="0" applyFont="1" applyAlignment="1">
      <alignment wrapText="1"/>
    </xf>
    <xf numFmtId="0" fontId="1" fillId="8" borderId="41" xfId="0" applyFont="1" applyFill="1" applyBorder="1" applyAlignment="1">
      <alignment wrapText="1"/>
    </xf>
    <xf numFmtId="0" fontId="4" fillId="8" borderId="61" xfId="0" applyFont="1" applyFill="1" applyBorder="1" applyAlignment="1">
      <alignment vertical="top"/>
    </xf>
    <xf numFmtId="0" fontId="1" fillId="0" borderId="62" xfId="0" applyFont="1" applyBorder="1" applyAlignment="1">
      <alignment vertical="top"/>
    </xf>
    <xf numFmtId="0" fontId="1" fillId="0" borderId="62" xfId="0" applyFont="1" applyBorder="1" applyAlignment="1">
      <alignment vertical="top" wrapText="1"/>
    </xf>
    <xf numFmtId="0" fontId="1" fillId="0" borderId="36" xfId="0" applyFont="1" applyBorder="1" applyAlignment="1">
      <alignment vertical="top"/>
    </xf>
    <xf numFmtId="0" fontId="1" fillId="0" borderId="0" xfId="0" applyFont="1" applyAlignment="1">
      <alignment vertical="top"/>
    </xf>
    <xf numFmtId="0" fontId="1" fillId="7" borderId="41" xfId="0" applyFont="1" applyFill="1" applyBorder="1" applyAlignment="1">
      <alignment vertical="top" wrapText="1"/>
    </xf>
    <xf numFmtId="0" fontId="1" fillId="0" borderId="62" xfId="0" applyFont="1" applyBorder="1" applyAlignment="1">
      <alignment wrapText="1"/>
    </xf>
    <xf numFmtId="0" fontId="1" fillId="0" borderId="36" xfId="0" applyFont="1" applyBorder="1"/>
    <xf numFmtId="0" fontId="1" fillId="7" borderId="63" xfId="0" applyFont="1" applyFill="1" applyBorder="1" applyAlignment="1">
      <alignment vertical="top" wrapText="1"/>
    </xf>
    <xf numFmtId="0" fontId="4" fillId="8" borderId="60" xfId="0" applyFont="1" applyFill="1" applyBorder="1" applyAlignment="1">
      <alignment vertical="top"/>
    </xf>
    <xf numFmtId="0" fontId="1" fillId="0" borderId="0" xfId="0" applyFont="1" applyAlignment="1">
      <alignment vertical="top" wrapText="1"/>
    </xf>
    <xf numFmtId="0" fontId="1" fillId="0" borderId="52" xfId="0" applyFont="1" applyBorder="1" applyAlignment="1">
      <alignment vertical="top"/>
    </xf>
    <xf numFmtId="0" fontId="1" fillId="7" borderId="14" xfId="0" applyFont="1" applyFill="1" applyBorder="1" applyAlignment="1">
      <alignment vertical="top" wrapText="1"/>
    </xf>
    <xf numFmtId="0" fontId="4" fillId="8" borderId="64" xfId="0" applyFont="1" applyFill="1" applyBorder="1" applyAlignment="1">
      <alignment vertical="top"/>
    </xf>
    <xf numFmtId="0" fontId="1" fillId="0" borderId="26" xfId="0" applyFont="1" applyBorder="1" applyAlignment="1">
      <alignment vertical="top"/>
    </xf>
    <xf numFmtId="0" fontId="1" fillId="0" borderId="26" xfId="0" applyFont="1" applyBorder="1" applyAlignment="1">
      <alignment vertical="top" wrapText="1"/>
    </xf>
    <xf numFmtId="0" fontId="1" fillId="0" borderId="43" xfId="0" applyFont="1" applyBorder="1" applyAlignment="1">
      <alignment vertical="top"/>
    </xf>
    <xf numFmtId="0" fontId="1" fillId="7" borderId="61" xfId="0" applyFont="1" applyFill="1" applyBorder="1" applyAlignment="1">
      <alignment vertical="top" wrapText="1"/>
    </xf>
    <xf numFmtId="0" fontId="1" fillId="7" borderId="64" xfId="0" applyFont="1" applyFill="1" applyBorder="1" applyAlignment="1">
      <alignment vertical="top" wrapText="1"/>
    </xf>
    <xf numFmtId="0" fontId="1" fillId="7" borderId="27" xfId="0" applyFont="1" applyFill="1" applyBorder="1" applyAlignment="1">
      <alignment vertical="top" wrapText="1"/>
    </xf>
    <xf numFmtId="0" fontId="1" fillId="7" borderId="65" xfId="0" applyFont="1" applyFill="1" applyBorder="1" applyAlignment="1">
      <alignment vertical="top" wrapText="1"/>
    </xf>
    <xf numFmtId="0" fontId="1" fillId="0" borderId="32" xfId="0" applyFont="1" applyBorder="1" applyAlignment="1">
      <alignment vertical="top"/>
    </xf>
    <xf numFmtId="0" fontId="1" fillId="0" borderId="32" xfId="0" applyFont="1" applyBorder="1" applyAlignment="1">
      <alignment vertical="top" wrapText="1"/>
    </xf>
    <xf numFmtId="0" fontId="1" fillId="0" borderId="33" xfId="0" applyFont="1" applyBorder="1" applyAlignment="1">
      <alignment vertical="top"/>
    </xf>
    <xf numFmtId="0" fontId="8" fillId="7" borderId="41" xfId="0" applyFont="1" applyFill="1" applyBorder="1" applyAlignment="1">
      <alignment horizontal="left" vertical="top"/>
    </xf>
    <xf numFmtId="0" fontId="8" fillId="8" borderId="61" xfId="0" applyFont="1" applyFill="1" applyBorder="1" applyAlignment="1">
      <alignment vertical="top" wrapText="1"/>
    </xf>
    <xf numFmtId="0" fontId="1" fillId="8" borderId="14" xfId="0" applyFont="1" applyFill="1" applyBorder="1"/>
    <xf numFmtId="0" fontId="8" fillId="8" borderId="64" xfId="0" applyFont="1" applyFill="1" applyBorder="1" applyAlignment="1">
      <alignment vertical="top" wrapText="1"/>
    </xf>
    <xf numFmtId="49" fontId="4" fillId="8" borderId="41" xfId="0" applyNumberFormat="1" applyFont="1" applyFill="1" applyBorder="1" applyAlignment="1">
      <alignment vertical="top" wrapText="1"/>
    </xf>
    <xf numFmtId="0" fontId="1" fillId="8" borderId="61" xfId="0" applyFont="1" applyFill="1" applyBorder="1"/>
    <xf numFmtId="49" fontId="4" fillId="7" borderId="63" xfId="0" applyNumberFormat="1" applyFont="1" applyFill="1" applyBorder="1" applyAlignment="1">
      <alignment vertical="top" wrapText="1"/>
    </xf>
    <xf numFmtId="49" fontId="4" fillId="7" borderId="60" xfId="0" applyNumberFormat="1" applyFont="1" applyFill="1" applyBorder="1" applyAlignment="1">
      <alignment vertical="top" wrapText="1"/>
    </xf>
    <xf numFmtId="49" fontId="4" fillId="7" borderId="14" xfId="0" applyNumberFormat="1" applyFont="1" applyFill="1" applyBorder="1" applyAlignment="1">
      <alignment vertical="top" wrapText="1"/>
    </xf>
    <xf numFmtId="49" fontId="4" fillId="7" borderId="64" xfId="0" applyNumberFormat="1" applyFont="1" applyFill="1" applyBorder="1" applyAlignment="1">
      <alignment vertical="top" wrapText="1"/>
    </xf>
    <xf numFmtId="0" fontId="1" fillId="0" borderId="26" xfId="0" applyFont="1" applyBorder="1"/>
    <xf numFmtId="0" fontId="1" fillId="7" borderId="60" xfId="0" applyFont="1" applyFill="1" applyBorder="1" applyAlignment="1">
      <alignment vertical="top" wrapText="1"/>
    </xf>
    <xf numFmtId="0" fontId="4" fillId="7" borderId="64" xfId="0" applyFont="1" applyFill="1" applyBorder="1" applyAlignment="1">
      <alignment vertical="top" wrapText="1"/>
    </xf>
    <xf numFmtId="0" fontId="1" fillId="0" borderId="26" xfId="0" applyFont="1" applyBorder="1" applyAlignment="1">
      <alignment vertical="center"/>
    </xf>
    <xf numFmtId="0" fontId="1" fillId="0" borderId="43" xfId="0" applyFont="1" applyBorder="1" applyAlignment="1">
      <alignment vertical="top" wrapText="1"/>
    </xf>
    <xf numFmtId="49" fontId="4" fillId="7" borderId="27" xfId="0" applyNumberFormat="1" applyFont="1" applyFill="1" applyBorder="1" applyAlignment="1">
      <alignment vertical="top" wrapText="1"/>
    </xf>
    <xf numFmtId="0" fontId="1" fillId="8" borderId="65" xfId="0" applyFont="1" applyFill="1" applyBorder="1"/>
    <xf numFmtId="0" fontId="1" fillId="0" borderId="32" xfId="0" applyFont="1" applyBorder="1" applyAlignment="1">
      <alignment vertical="center"/>
    </xf>
    <xf numFmtId="49" fontId="4" fillId="7" borderId="41" xfId="0" applyNumberFormat="1" applyFont="1" applyFill="1" applyBorder="1" applyAlignment="1">
      <alignment vertical="top" wrapText="1"/>
    </xf>
    <xf numFmtId="0" fontId="1" fillId="0" borderId="62" xfId="0" applyFont="1" applyBorder="1" applyAlignment="1">
      <alignment vertical="center"/>
    </xf>
    <xf numFmtId="49" fontId="4" fillId="7" borderId="61" xfId="0" applyNumberFormat="1" applyFont="1" applyFill="1" applyBorder="1" applyAlignment="1">
      <alignment vertical="top" wrapText="1"/>
    </xf>
    <xf numFmtId="0" fontId="4" fillId="7" borderId="60" xfId="0" applyFont="1" applyFill="1" applyBorder="1" applyAlignment="1">
      <alignment vertical="top" wrapText="1"/>
    </xf>
    <xf numFmtId="0" fontId="7" fillId="7" borderId="50" xfId="0" applyFont="1" applyFill="1" applyBorder="1" applyAlignment="1">
      <alignment vertical="top" wrapText="1"/>
    </xf>
    <xf numFmtId="49" fontId="4" fillId="8" borderId="68" xfId="0" applyNumberFormat="1" applyFont="1" applyFill="1" applyBorder="1" applyAlignment="1">
      <alignment vertical="top" wrapText="1"/>
    </xf>
    <xf numFmtId="49" fontId="9" fillId="7" borderId="50" xfId="0" applyNumberFormat="1" applyFont="1" applyFill="1" applyBorder="1" applyAlignment="1">
      <alignment vertical="top" wrapText="1"/>
    </xf>
    <xf numFmtId="0" fontId="1" fillId="8" borderId="63" xfId="0" applyFont="1" applyFill="1" applyBorder="1"/>
    <xf numFmtId="0" fontId="4" fillId="8" borderId="60" xfId="0" applyFont="1" applyFill="1" applyBorder="1" applyAlignment="1">
      <alignment vertical="top" wrapText="1"/>
    </xf>
    <xf numFmtId="49" fontId="9" fillId="8" borderId="63" xfId="0" applyNumberFormat="1" applyFont="1" applyFill="1" applyBorder="1" applyAlignment="1">
      <alignment vertical="top" wrapText="1"/>
    </xf>
    <xf numFmtId="49" fontId="4" fillId="8" borderId="69" xfId="0" applyNumberFormat="1" applyFont="1" applyFill="1" applyBorder="1" applyAlignment="1">
      <alignment vertical="top" wrapText="1"/>
    </xf>
    <xf numFmtId="49" fontId="9" fillId="8" borderId="14" xfId="0" applyNumberFormat="1" applyFont="1" applyFill="1" applyBorder="1" applyAlignment="1">
      <alignment vertical="top" wrapText="1"/>
    </xf>
    <xf numFmtId="49" fontId="4" fillId="8" borderId="70" xfId="0" applyNumberFormat="1" applyFont="1" applyFill="1" applyBorder="1" applyAlignment="1">
      <alignment vertical="top" wrapText="1"/>
    </xf>
    <xf numFmtId="0" fontId="5" fillId="0" borderId="62" xfId="0" applyFont="1" applyBorder="1"/>
    <xf numFmtId="0" fontId="1" fillId="0" borderId="62" xfId="0" applyFont="1" applyBorder="1"/>
    <xf numFmtId="0" fontId="5" fillId="0" borderId="36" xfId="0" applyFont="1" applyBorder="1"/>
    <xf numFmtId="0" fontId="1" fillId="8" borderId="60" xfId="0" applyFont="1" applyFill="1" applyBorder="1"/>
    <xf numFmtId="49" fontId="4" fillId="8" borderId="14" xfId="0" applyNumberFormat="1" applyFont="1" applyFill="1" applyBorder="1" applyAlignment="1">
      <alignment vertical="top" wrapText="1"/>
    </xf>
    <xf numFmtId="49" fontId="4" fillId="7" borderId="68" xfId="0" applyNumberFormat="1" applyFont="1" applyFill="1" applyBorder="1" applyAlignment="1">
      <alignment vertical="top" wrapText="1"/>
    </xf>
    <xf numFmtId="49" fontId="4" fillId="7" borderId="69" xfId="0" applyNumberFormat="1" applyFont="1" applyFill="1" applyBorder="1" applyAlignment="1">
      <alignment vertical="top" wrapText="1"/>
    </xf>
    <xf numFmtId="49" fontId="4" fillId="7" borderId="70" xfId="0" applyNumberFormat="1" applyFont="1" applyFill="1" applyBorder="1" applyAlignment="1">
      <alignment vertical="top" wrapText="1"/>
    </xf>
    <xf numFmtId="49" fontId="4" fillId="7" borderId="71" xfId="0" applyNumberFormat="1" applyFont="1" applyFill="1" applyBorder="1" applyAlignment="1">
      <alignment vertical="top" wrapText="1"/>
    </xf>
    <xf numFmtId="0" fontId="1" fillId="8" borderId="50" xfId="0" applyFont="1" applyFill="1" applyBorder="1"/>
    <xf numFmtId="49" fontId="4" fillId="8" borderId="64" xfId="0" applyNumberFormat="1" applyFont="1" applyFill="1" applyBorder="1" applyAlignment="1">
      <alignment vertical="top" wrapText="1"/>
    </xf>
    <xf numFmtId="0" fontId="5" fillId="0" borderId="26" xfId="0" applyFont="1" applyBorder="1"/>
    <xf numFmtId="0" fontId="5" fillId="0" borderId="43" xfId="0" applyFont="1" applyBorder="1"/>
    <xf numFmtId="0" fontId="1" fillId="8" borderId="41" xfId="0" applyFont="1" applyFill="1" applyBorder="1"/>
    <xf numFmtId="0" fontId="5" fillId="0" borderId="0" xfId="0" applyFont="1"/>
    <xf numFmtId="0" fontId="5" fillId="0" borderId="52" xfId="0" applyFont="1" applyBorder="1"/>
    <xf numFmtId="0" fontId="1" fillId="8" borderId="64" xfId="0" applyFont="1" applyFill="1" applyBorder="1"/>
    <xf numFmtId="0" fontId="1" fillId="0" borderId="26" xfId="0" applyFont="1" applyBorder="1" applyAlignment="1">
      <alignment wrapText="1"/>
    </xf>
    <xf numFmtId="0" fontId="1" fillId="8" borderId="72" xfId="0" applyFont="1" applyFill="1" applyBorder="1"/>
    <xf numFmtId="0" fontId="1" fillId="8" borderId="60" xfId="0" applyFont="1" applyFill="1" applyBorder="1" applyAlignment="1">
      <alignment vertical="top" wrapText="1"/>
    </xf>
    <xf numFmtId="0" fontId="1" fillId="7" borderId="65" xfId="0" applyFont="1" applyFill="1" applyBorder="1" applyAlignment="1">
      <alignment vertical="top"/>
    </xf>
    <xf numFmtId="49" fontId="4" fillId="7" borderId="65" xfId="0" applyNumberFormat="1" applyFont="1" applyFill="1" applyBorder="1" applyAlignment="1">
      <alignment vertical="top" wrapText="1"/>
    </xf>
    <xf numFmtId="0" fontId="1" fillId="7" borderId="60" xfId="0" applyFont="1" applyFill="1" applyBorder="1" applyAlignment="1">
      <alignment vertical="top"/>
    </xf>
    <xf numFmtId="0" fontId="1" fillId="7" borderId="64" xfId="0" applyFont="1" applyFill="1" applyBorder="1" applyAlignment="1">
      <alignment vertical="top"/>
    </xf>
    <xf numFmtId="0" fontId="4" fillId="8" borderId="41" xfId="0" applyFont="1" applyFill="1" applyBorder="1" applyAlignment="1">
      <alignment vertical="top" wrapText="1"/>
    </xf>
    <xf numFmtId="0" fontId="4" fillId="8" borderId="61" xfId="0" applyFont="1" applyFill="1" applyBorder="1" applyAlignment="1">
      <alignment vertical="top" wrapText="1"/>
    </xf>
    <xf numFmtId="0" fontId="4" fillId="0" borderId="62" xfId="0" applyFont="1" applyBorder="1" applyAlignment="1">
      <alignment vertical="top" wrapText="1"/>
    </xf>
    <xf numFmtId="0" fontId="4" fillId="0" borderId="36" xfId="0" applyFont="1" applyBorder="1" applyAlignment="1">
      <alignment vertical="top" wrapText="1"/>
    </xf>
    <xf numFmtId="0" fontId="4" fillId="8" borderId="63" xfId="0" applyFont="1" applyFill="1" applyBorder="1" applyAlignment="1">
      <alignment vertical="top" wrapText="1"/>
    </xf>
    <xf numFmtId="0" fontId="4" fillId="0" borderId="0" xfId="0" applyFont="1" applyAlignment="1">
      <alignment vertical="top" wrapText="1"/>
    </xf>
    <xf numFmtId="0" fontId="4" fillId="0" borderId="52" xfId="0" applyFont="1" applyBorder="1" applyAlignment="1">
      <alignment vertical="top" wrapText="1"/>
    </xf>
    <xf numFmtId="0" fontId="4" fillId="8" borderId="14" xfId="0" applyFont="1" applyFill="1" applyBorder="1" applyAlignment="1">
      <alignment vertical="top" wrapText="1"/>
    </xf>
    <xf numFmtId="0" fontId="4" fillId="8" borderId="64" xfId="0" applyFont="1" applyFill="1" applyBorder="1" applyAlignment="1">
      <alignment vertical="top" wrapText="1"/>
    </xf>
    <xf numFmtId="0" fontId="4" fillId="0" borderId="26" xfId="0" applyFont="1" applyBorder="1" applyAlignment="1">
      <alignment vertical="top" wrapText="1"/>
    </xf>
    <xf numFmtId="0" fontId="4" fillId="0" borderId="43" xfId="0" applyFont="1" applyBorder="1" applyAlignment="1">
      <alignment vertical="top" wrapText="1"/>
    </xf>
    <xf numFmtId="0" fontId="4" fillId="8" borderId="27" xfId="0" applyFont="1" applyFill="1" applyBorder="1" applyAlignment="1">
      <alignment vertical="top" wrapText="1"/>
    </xf>
    <xf numFmtId="0" fontId="4" fillId="8" borderId="65" xfId="0" applyFont="1" applyFill="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5" borderId="60" xfId="0" applyFont="1" applyFill="1" applyBorder="1" applyAlignment="1">
      <alignment vertical="top" wrapText="1"/>
    </xf>
    <xf numFmtId="0" fontId="7" fillId="0" borderId="34" xfId="0" applyFont="1" applyBorder="1"/>
    <xf numFmtId="0" fontId="7" fillId="0" borderId="34" xfId="0" applyFont="1" applyBorder="1" applyAlignment="1">
      <alignment wrapText="1"/>
    </xf>
    <xf numFmtId="0" fontId="1" fillId="0" borderId="0" xfId="0" applyFont="1"/>
    <xf numFmtId="0" fontId="1" fillId="0" borderId="78" xfId="0" applyFont="1" applyBorder="1" applyAlignment="1">
      <alignment horizontal="right" vertical="top"/>
    </xf>
    <xf numFmtId="0" fontId="1" fillId="0" borderId="79" xfId="0" applyFont="1" applyBorder="1" applyAlignment="1">
      <alignment vertical="top"/>
    </xf>
    <xf numFmtId="0" fontId="1" fillId="0" borderId="79" xfId="0" applyFont="1" applyBorder="1" applyAlignment="1">
      <alignment vertical="top" wrapText="1"/>
    </xf>
    <xf numFmtId="0" fontId="1" fillId="0" borderId="80" xfId="0" applyFont="1" applyBorder="1" applyAlignment="1">
      <alignment vertical="top" wrapText="1"/>
    </xf>
    <xf numFmtId="0" fontId="1" fillId="0" borderId="33" xfId="0" applyFont="1" applyBorder="1" applyAlignment="1">
      <alignment horizontal="right" vertical="top"/>
    </xf>
    <xf numFmtId="0" fontId="1" fillId="0" borderId="34" xfId="0" applyFont="1" applyBorder="1" applyAlignment="1">
      <alignment vertical="top"/>
    </xf>
    <xf numFmtId="0" fontId="5" fillId="0" borderId="34" xfId="0" applyFont="1" applyBorder="1" applyAlignment="1">
      <alignment vertical="top" wrapText="1"/>
    </xf>
    <xf numFmtId="0" fontId="1" fillId="0" borderId="81" xfId="0" applyFont="1" applyBorder="1" applyAlignment="1">
      <alignment vertical="top" wrapText="1"/>
    </xf>
    <xf numFmtId="0" fontId="1" fillId="0" borderId="83" xfId="0" applyFont="1" applyBorder="1" applyAlignment="1">
      <alignment horizontal="right" vertical="top"/>
    </xf>
    <xf numFmtId="0" fontId="1" fillId="0" borderId="84" xfId="0" applyFont="1" applyBorder="1" applyAlignment="1">
      <alignment vertical="top"/>
    </xf>
    <xf numFmtId="0" fontId="1" fillId="0" borderId="84" xfId="0" applyFont="1" applyBorder="1" applyAlignment="1">
      <alignment vertical="top" wrapText="1"/>
    </xf>
    <xf numFmtId="0" fontId="1" fillId="0" borderId="85" xfId="0" applyFont="1" applyBorder="1" applyAlignment="1">
      <alignment vertical="top"/>
    </xf>
    <xf numFmtId="0" fontId="1" fillId="0" borderId="79" xfId="0" applyFont="1" applyBorder="1" applyAlignment="1">
      <alignment horizontal="right" vertical="top"/>
    </xf>
    <xf numFmtId="0" fontId="1" fillId="0" borderId="84" xfId="0" applyFont="1" applyBorder="1" applyAlignment="1">
      <alignment horizontal="right" vertical="top"/>
    </xf>
    <xf numFmtId="0" fontId="5" fillId="0" borderId="84" xfId="0" applyFont="1" applyBorder="1" applyAlignment="1">
      <alignment vertical="top" wrapText="1"/>
    </xf>
    <xf numFmtId="0" fontId="1" fillId="0" borderId="85" xfId="0" applyFont="1" applyBorder="1" applyAlignment="1">
      <alignment vertical="top" wrapText="1"/>
    </xf>
    <xf numFmtId="0" fontId="1" fillId="0" borderId="80" xfId="0" applyFont="1" applyBorder="1" applyAlignment="1">
      <alignment vertical="top"/>
    </xf>
    <xf numFmtId="0" fontId="1" fillId="0" borderId="34" xfId="0" applyFont="1" applyBorder="1" applyAlignment="1">
      <alignment horizontal="right" vertical="top"/>
    </xf>
    <xf numFmtId="0" fontId="1" fillId="0" borderId="34" xfId="0" applyFont="1" applyBorder="1" applyAlignment="1">
      <alignment vertical="top" wrapText="1"/>
    </xf>
    <xf numFmtId="0" fontId="1" fillId="0" borderId="86" xfId="0" applyFont="1" applyBorder="1" applyAlignment="1">
      <alignment vertical="top"/>
    </xf>
    <xf numFmtId="0" fontId="1" fillId="0" borderId="87" xfId="0" applyFont="1" applyBorder="1" applyAlignment="1">
      <alignment horizontal="right" vertical="top"/>
    </xf>
    <xf numFmtId="0" fontId="1" fillId="0" borderId="87" xfId="0" applyFont="1" applyBorder="1" applyAlignment="1">
      <alignment vertical="top"/>
    </xf>
    <xf numFmtId="0" fontId="1" fillId="0" borderId="87" xfId="0" applyFont="1" applyBorder="1" applyAlignment="1">
      <alignment vertical="top" wrapText="1"/>
    </xf>
    <xf numFmtId="0" fontId="1" fillId="0" borderId="88" xfId="0" applyFont="1" applyBorder="1" applyAlignment="1">
      <alignment vertical="top" wrapText="1"/>
    </xf>
    <xf numFmtId="0" fontId="1" fillId="9" borderId="84" xfId="0" applyFont="1" applyFill="1" applyBorder="1" applyAlignment="1">
      <alignment horizontal="right" vertical="top"/>
    </xf>
    <xf numFmtId="0" fontId="1" fillId="9" borderId="84" xfId="0" applyFont="1" applyFill="1" applyBorder="1" applyAlignment="1">
      <alignment vertical="top"/>
    </xf>
    <xf numFmtId="0" fontId="1" fillId="9" borderId="84" xfId="0" applyFont="1" applyFill="1" applyBorder="1" applyAlignment="1">
      <alignment vertical="top" wrapText="1"/>
    </xf>
    <xf numFmtId="0" fontId="1" fillId="9" borderId="87" xfId="0" applyFont="1" applyFill="1" applyBorder="1" applyAlignment="1">
      <alignment horizontal="right" vertical="top"/>
    </xf>
    <xf numFmtId="0" fontId="1" fillId="9" borderId="87" xfId="0" applyFont="1" applyFill="1" applyBorder="1" applyAlignment="1">
      <alignment vertical="top"/>
    </xf>
    <xf numFmtId="0" fontId="1" fillId="9" borderId="87" xfId="0" applyFont="1" applyFill="1" applyBorder="1" applyAlignment="1">
      <alignment vertical="top" wrapText="1"/>
    </xf>
    <xf numFmtId="0" fontId="1" fillId="0" borderId="34" xfId="0" applyFont="1" applyBorder="1"/>
    <xf numFmtId="0" fontId="1" fillId="3" borderId="56" xfId="0" applyFont="1" applyFill="1" applyBorder="1" applyAlignment="1">
      <alignment vertical="center"/>
    </xf>
    <xf numFmtId="0" fontId="2" fillId="0" borderId="53" xfId="0" applyFont="1" applyBorder="1"/>
    <xf numFmtId="0" fontId="2" fillId="0" borderId="57" xfId="0" applyFont="1" applyBorder="1"/>
    <xf numFmtId="0" fontId="1" fillId="0" borderId="36" xfId="0" applyFont="1" applyBorder="1" applyAlignment="1">
      <alignment vertical="center" wrapText="1"/>
    </xf>
    <xf numFmtId="0" fontId="2" fillId="0" borderId="43" xfId="0" applyFont="1" applyBorder="1"/>
    <xf numFmtId="0" fontId="1" fillId="0" borderId="44" xfId="0" applyFont="1" applyBorder="1" applyAlignment="1">
      <alignment horizontal="center" vertical="center"/>
    </xf>
    <xf numFmtId="0" fontId="2" fillId="0" borderId="11" xfId="0" applyFont="1" applyBorder="1"/>
    <xf numFmtId="0" fontId="1" fillId="0" borderId="36" xfId="0" applyFont="1" applyBorder="1" applyAlignment="1">
      <alignment horizontal="center" vertical="center"/>
    </xf>
    <xf numFmtId="49" fontId="4" fillId="3" borderId="51" xfId="0" applyNumberFormat="1" applyFont="1" applyFill="1" applyBorder="1" applyAlignment="1">
      <alignment vertical="center" wrapText="1"/>
    </xf>
    <xf numFmtId="0" fontId="2" fillId="0" borderId="54" xfId="0" applyFont="1" applyBorder="1"/>
    <xf numFmtId="49" fontId="4" fillId="3" borderId="56" xfId="0" applyNumberFormat="1" applyFont="1" applyFill="1" applyBorder="1" applyAlignment="1">
      <alignment vertical="center" wrapText="1"/>
    </xf>
    <xf numFmtId="0" fontId="1" fillId="3" borderId="9" xfId="0" applyFont="1" applyFill="1" applyBorder="1" applyAlignment="1">
      <alignment vertical="center" wrapText="1"/>
    </xf>
    <xf numFmtId="0" fontId="2" fillId="0" borderId="17" xfId="0" applyFont="1" applyBorder="1"/>
    <xf numFmtId="0" fontId="2" fillId="0" borderId="20" xfId="0" applyFont="1" applyBorder="1"/>
    <xf numFmtId="49" fontId="1" fillId="3" borderId="9" xfId="0" applyNumberFormat="1" applyFont="1" applyFill="1" applyBorder="1" applyAlignment="1">
      <alignment vertical="center"/>
    </xf>
    <xf numFmtId="0" fontId="1" fillId="2" borderId="38" xfId="0" applyFont="1" applyFill="1" applyBorder="1" applyAlignment="1">
      <alignment horizontal="center" vertical="center" wrapText="1"/>
    </xf>
    <xf numFmtId="0" fontId="2" fillId="0" borderId="16" xfId="0" applyFont="1" applyBorder="1"/>
    <xf numFmtId="0" fontId="2" fillId="0" borderId="35" xfId="0" applyFont="1" applyBorder="1"/>
    <xf numFmtId="0" fontId="1" fillId="3" borderId="51" xfId="0" applyFont="1" applyFill="1" applyBorder="1" applyAlignment="1">
      <alignment vertical="center"/>
    </xf>
    <xf numFmtId="0" fontId="1" fillId="3" borderId="56" xfId="0" applyFont="1" applyFill="1" applyBorder="1" applyAlignment="1">
      <alignment vertical="center" wrapText="1"/>
    </xf>
    <xf numFmtId="0" fontId="1" fillId="3" borderId="9" xfId="0" applyFont="1" applyFill="1" applyBorder="1" applyAlignment="1">
      <alignment vertical="center"/>
    </xf>
    <xf numFmtId="0" fontId="1" fillId="2" borderId="8" xfId="0" applyFont="1" applyFill="1" applyBorder="1" applyAlignment="1">
      <alignment horizontal="center" vertical="center" wrapText="1"/>
    </xf>
    <xf numFmtId="0" fontId="1" fillId="0" borderId="37" xfId="0" applyFont="1" applyBorder="1" applyAlignment="1">
      <alignment horizontal="center" vertical="center"/>
    </xf>
    <xf numFmtId="0" fontId="2" fillId="0" borderId="10" xfId="0" applyFont="1" applyBorder="1"/>
    <xf numFmtId="0" fontId="1" fillId="4" borderId="45" xfId="0" applyFont="1" applyFill="1" applyBorder="1" applyAlignment="1">
      <alignment horizontal="center" vertical="center"/>
    </xf>
    <xf numFmtId="0" fontId="2" fillId="0" borderId="46" xfId="0" applyFont="1" applyBorder="1"/>
    <xf numFmtId="0" fontId="1" fillId="0" borderId="52" xfId="0" applyFont="1" applyBorder="1" applyAlignment="1">
      <alignment horizontal="center" vertical="center"/>
    </xf>
    <xf numFmtId="0" fontId="1" fillId="0" borderId="17" xfId="0" applyFont="1" applyBorder="1" applyAlignment="1">
      <alignment horizontal="center" vertical="center"/>
    </xf>
    <xf numFmtId="49" fontId="1" fillId="3" borderId="37" xfId="0" applyNumberFormat="1" applyFont="1" applyFill="1" applyBorder="1" applyAlignment="1">
      <alignment vertical="center"/>
    </xf>
    <xf numFmtId="0" fontId="1" fillId="0" borderId="52" xfId="0" applyFont="1" applyBorder="1" applyAlignment="1">
      <alignment vertical="center" wrapText="1"/>
    </xf>
    <xf numFmtId="0" fontId="7" fillId="7" borderId="37" xfId="0" applyFont="1" applyFill="1" applyBorder="1" applyAlignment="1">
      <alignment vertical="top" wrapText="1"/>
    </xf>
    <xf numFmtId="0" fontId="7" fillId="7" borderId="9" xfId="0" applyFont="1" applyFill="1" applyBorder="1" applyAlignment="1">
      <alignment vertical="top" wrapText="1"/>
    </xf>
    <xf numFmtId="49" fontId="4" fillId="7" borderId="66" xfId="0" applyNumberFormat="1" applyFont="1" applyFill="1" applyBorder="1" applyAlignment="1">
      <alignment vertical="top" wrapText="1"/>
    </xf>
    <xf numFmtId="0" fontId="2" fillId="0" borderId="67" xfId="0" applyFont="1" applyBorder="1"/>
    <xf numFmtId="0" fontId="1" fillId="7" borderId="66" xfId="0" applyFont="1" applyFill="1" applyBorder="1" applyAlignment="1">
      <alignment vertical="top" wrapText="1"/>
    </xf>
    <xf numFmtId="0" fontId="2" fillId="0" borderId="73" xfId="0" applyFont="1" applyBorder="1"/>
    <xf numFmtId="49" fontId="4" fillId="7" borderId="74" xfId="0" applyNumberFormat="1" applyFont="1" applyFill="1" applyBorder="1" applyAlignment="1">
      <alignment vertical="top" wrapText="1"/>
    </xf>
    <xf numFmtId="0" fontId="2" fillId="0" borderId="75" xfId="0" applyFont="1" applyBorder="1"/>
    <xf numFmtId="0" fontId="2" fillId="0" borderId="76" xfId="0" applyFont="1" applyBorder="1"/>
    <xf numFmtId="0" fontId="1" fillId="0" borderId="62" xfId="0" applyFont="1" applyBorder="1" applyAlignment="1">
      <alignment horizontal="center" vertical="center"/>
    </xf>
    <xf numFmtId="0" fontId="0" fillId="0" borderId="0" xfId="0" applyFont="1" applyAlignment="1"/>
    <xf numFmtId="0" fontId="2" fillId="0" borderId="26" xfId="0" applyFont="1" applyBorder="1"/>
    <xf numFmtId="0" fontId="1" fillId="0" borderId="62" xfId="0" applyFont="1" applyBorder="1"/>
    <xf numFmtId="0" fontId="9" fillId="8" borderId="9" xfId="0" applyFont="1" applyFill="1" applyBorder="1" applyAlignment="1">
      <alignment vertical="top" wrapText="1"/>
    </xf>
    <xf numFmtId="49" fontId="9" fillId="7" borderId="9" xfId="0" applyNumberFormat="1" applyFont="1" applyFill="1" applyBorder="1" applyAlignment="1">
      <alignment vertical="top" wrapText="1"/>
    </xf>
    <xf numFmtId="0" fontId="1" fillId="0" borderId="77" xfId="0" applyFont="1" applyBorder="1" applyAlignment="1">
      <alignment vertical="top"/>
    </xf>
    <xf numFmtId="0" fontId="2" fillId="0" borderId="19" xfId="0" applyFont="1" applyBorder="1"/>
    <xf numFmtId="0" fontId="2" fillId="0" borderId="82" xfId="0" applyFont="1" applyBorder="1"/>
    <xf numFmtId="0" fontId="1" fillId="0" borderId="91" xfId="0" applyFont="1" applyBorder="1"/>
    <xf numFmtId="0" fontId="2" fillId="0" borderId="32" xfId="0" applyFont="1" applyBorder="1"/>
    <xf numFmtId="0" fontId="2" fillId="0" borderId="33" xfId="0" applyFont="1" applyBorder="1"/>
    <xf numFmtId="0" fontId="1" fillId="0" borderId="89" xfId="0" applyFont="1" applyBorder="1" applyAlignment="1">
      <alignment vertical="top" wrapText="1"/>
    </xf>
    <xf numFmtId="0" fontId="2" fillId="0" borderId="44" xfId="0" applyFont="1" applyBorder="1"/>
    <xf numFmtId="0" fontId="2" fillId="0" borderId="90" xfId="0"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K1000"/>
  <sheetViews>
    <sheetView tabSelected="1" topLeftCell="D3" zoomScale="85" zoomScaleNormal="85" workbookViewId="0">
      <selection activeCell="J3" sqref="J3"/>
    </sheetView>
  </sheetViews>
  <sheetFormatPr baseColWidth="10" defaultColWidth="12.6328125" defaultRowHeight="15" customHeight="1"/>
  <cols>
    <col min="1" max="1" width="2.7265625" customWidth="1"/>
    <col min="2" max="2" width="33.36328125" bestFit="1" customWidth="1"/>
    <col min="3" max="3" width="38" bestFit="1" customWidth="1"/>
    <col min="4" max="4" width="135.453125" bestFit="1" customWidth="1"/>
    <col min="5" max="5" width="23" bestFit="1" customWidth="1"/>
    <col min="6" max="6" width="9.26953125" bestFit="1" customWidth="1"/>
    <col min="7" max="7" width="8.08984375" bestFit="1" customWidth="1"/>
    <col min="8" max="8" width="10.08984375" bestFit="1" customWidth="1"/>
    <col min="9" max="9" width="6" bestFit="1" customWidth="1"/>
    <col min="10" max="10" width="31.90625" customWidth="1"/>
    <col min="11" max="11" width="14.26953125" bestFit="1" customWidth="1"/>
    <col min="12" max="26" width="11" customWidth="1"/>
  </cols>
  <sheetData>
    <row r="1" spans="2:11" ht="12.75" customHeight="1">
      <c r="B1" s="1"/>
      <c r="C1" s="1"/>
      <c r="D1" s="2"/>
      <c r="F1" s="3"/>
      <c r="G1" s="3"/>
      <c r="H1" s="3"/>
      <c r="I1" s="3"/>
      <c r="J1" s="2"/>
      <c r="K1" s="2"/>
    </row>
    <row r="2" spans="2:11" ht="12.75" customHeight="1">
      <c r="B2" s="4" t="s">
        <v>0</v>
      </c>
      <c r="C2" s="5" t="s">
        <v>1</v>
      </c>
      <c r="D2" s="6" t="s">
        <v>2</v>
      </c>
      <c r="E2" s="7" t="s">
        <v>3</v>
      </c>
      <c r="F2" s="8" t="s">
        <v>4</v>
      </c>
      <c r="G2" s="9" t="s">
        <v>5</v>
      </c>
      <c r="H2" s="9" t="s">
        <v>6</v>
      </c>
      <c r="I2" s="10" t="s">
        <v>7</v>
      </c>
      <c r="J2" s="11" t="s">
        <v>8</v>
      </c>
      <c r="K2" s="12" t="s">
        <v>9</v>
      </c>
    </row>
    <row r="3" spans="2:11" ht="12.75" customHeight="1">
      <c r="B3" s="222" t="s">
        <v>10</v>
      </c>
      <c r="C3" s="221" t="s">
        <v>11</v>
      </c>
      <c r="D3" s="13" t="s">
        <v>12</v>
      </c>
      <c r="E3" s="14" t="s">
        <v>13</v>
      </c>
      <c r="F3" s="15">
        <v>8</v>
      </c>
      <c r="G3" s="16">
        <v>2</v>
      </c>
      <c r="H3" s="17">
        <v>2</v>
      </c>
      <c r="I3" s="18">
        <f t="shared" ref="I3:I74" si="0">F3*G3*H3</f>
        <v>32</v>
      </c>
      <c r="J3" s="19" t="s">
        <v>14</v>
      </c>
      <c r="K3" s="19"/>
    </row>
    <row r="4" spans="2:11" ht="12.75" customHeight="1">
      <c r="B4" s="217"/>
      <c r="C4" s="213"/>
      <c r="D4" s="13" t="s">
        <v>15</v>
      </c>
      <c r="E4" s="14" t="s">
        <v>16</v>
      </c>
      <c r="F4" s="15">
        <v>6</v>
      </c>
      <c r="G4" s="16">
        <v>10</v>
      </c>
      <c r="H4" s="16">
        <v>9</v>
      </c>
      <c r="I4" s="18">
        <f t="shared" si="0"/>
        <v>540</v>
      </c>
      <c r="J4" s="20" t="s">
        <v>17</v>
      </c>
      <c r="K4" s="20" t="s">
        <v>18</v>
      </c>
    </row>
    <row r="5" spans="2:11" ht="12.75" customHeight="1">
      <c r="B5" s="217"/>
      <c r="C5" s="213"/>
      <c r="D5" s="21" t="s">
        <v>19</v>
      </c>
      <c r="E5" s="14" t="s">
        <v>20</v>
      </c>
      <c r="F5" s="22">
        <v>7</v>
      </c>
      <c r="G5" s="23">
        <v>3</v>
      </c>
      <c r="H5" s="23">
        <v>9</v>
      </c>
      <c r="I5" s="18">
        <f t="shared" si="0"/>
        <v>189</v>
      </c>
      <c r="J5" s="20" t="s">
        <v>21</v>
      </c>
      <c r="K5" s="20"/>
    </row>
    <row r="6" spans="2:11" ht="12.75" customHeight="1">
      <c r="B6" s="217"/>
      <c r="C6" s="214"/>
      <c r="D6" s="24" t="s">
        <v>22</v>
      </c>
      <c r="E6" s="25" t="s">
        <v>23</v>
      </c>
      <c r="F6" s="26">
        <v>7</v>
      </c>
      <c r="G6" s="27">
        <v>3</v>
      </c>
      <c r="H6" s="27">
        <v>9</v>
      </c>
      <c r="I6" s="28">
        <f t="shared" si="0"/>
        <v>189</v>
      </c>
      <c r="J6" s="29" t="s">
        <v>24</v>
      </c>
      <c r="K6" s="20"/>
    </row>
    <row r="7" spans="2:11" ht="12.75" customHeight="1">
      <c r="B7" s="217"/>
      <c r="C7" s="221" t="s">
        <v>25</v>
      </c>
      <c r="D7" s="13" t="s">
        <v>26</v>
      </c>
      <c r="E7" s="14" t="s">
        <v>27</v>
      </c>
      <c r="F7" s="15">
        <v>3</v>
      </c>
      <c r="G7" s="16">
        <v>10</v>
      </c>
      <c r="H7" s="16">
        <v>5</v>
      </c>
      <c r="I7" s="18">
        <f t="shared" si="0"/>
        <v>150</v>
      </c>
      <c r="J7" s="19" t="s">
        <v>28</v>
      </c>
      <c r="K7" s="20" t="s">
        <v>29</v>
      </c>
    </row>
    <row r="8" spans="2:11" ht="12.75" customHeight="1">
      <c r="B8" s="217"/>
      <c r="C8" s="213"/>
      <c r="D8" s="30" t="s">
        <v>30</v>
      </c>
      <c r="E8" s="14" t="s">
        <v>31</v>
      </c>
      <c r="F8" s="15">
        <v>3</v>
      </c>
      <c r="G8" s="16">
        <v>10</v>
      </c>
      <c r="H8" s="16">
        <v>5</v>
      </c>
      <c r="I8" s="18">
        <f t="shared" si="0"/>
        <v>150</v>
      </c>
      <c r="J8" s="20" t="s">
        <v>32</v>
      </c>
      <c r="K8" s="20"/>
    </row>
    <row r="9" spans="2:11" ht="12.75" customHeight="1">
      <c r="B9" s="217"/>
      <c r="C9" s="213"/>
      <c r="D9" s="30" t="s">
        <v>33</v>
      </c>
      <c r="E9" s="14" t="s">
        <v>34</v>
      </c>
      <c r="F9" s="15">
        <v>9</v>
      </c>
      <c r="G9" s="16">
        <v>2</v>
      </c>
      <c r="H9" s="16">
        <v>6</v>
      </c>
      <c r="I9" s="18">
        <f t="shared" si="0"/>
        <v>108</v>
      </c>
      <c r="J9" s="20" t="s">
        <v>35</v>
      </c>
      <c r="K9" s="20" t="s">
        <v>36</v>
      </c>
    </row>
    <row r="10" spans="2:11" ht="12.75" customHeight="1">
      <c r="B10" s="217"/>
      <c r="C10" s="213"/>
      <c r="D10" s="2" t="s">
        <v>37</v>
      </c>
      <c r="E10" s="14" t="s">
        <v>38</v>
      </c>
      <c r="F10" s="22">
        <v>8</v>
      </c>
      <c r="G10" s="23">
        <v>3</v>
      </c>
      <c r="H10" s="23">
        <v>5</v>
      </c>
      <c r="I10" s="18">
        <f t="shared" si="0"/>
        <v>120</v>
      </c>
      <c r="J10" s="20" t="s">
        <v>39</v>
      </c>
      <c r="K10" s="20"/>
    </row>
    <row r="11" spans="2:11" ht="12.75" customHeight="1">
      <c r="B11" s="217"/>
      <c r="C11" s="214"/>
      <c r="D11" s="24" t="s">
        <v>40</v>
      </c>
      <c r="E11" s="25" t="s">
        <v>41</v>
      </c>
      <c r="F11" s="26">
        <v>10</v>
      </c>
      <c r="G11" s="27">
        <v>1</v>
      </c>
      <c r="H11" s="27">
        <v>3</v>
      </c>
      <c r="I11" s="28">
        <f t="shared" si="0"/>
        <v>30</v>
      </c>
      <c r="J11" s="29" t="s">
        <v>42</v>
      </c>
      <c r="K11" s="20"/>
    </row>
    <row r="12" spans="2:11" ht="12.75" customHeight="1">
      <c r="B12" s="217"/>
      <c r="C12" s="221" t="s">
        <v>43</v>
      </c>
      <c r="D12" s="13" t="s">
        <v>44</v>
      </c>
      <c r="E12" s="14" t="s">
        <v>45</v>
      </c>
      <c r="F12" s="15">
        <v>7</v>
      </c>
      <c r="G12" s="16">
        <v>4</v>
      </c>
      <c r="H12" s="16">
        <v>3</v>
      </c>
      <c r="I12" s="18">
        <f t="shared" si="0"/>
        <v>84</v>
      </c>
      <c r="J12" s="19" t="s">
        <v>46</v>
      </c>
      <c r="K12" s="20"/>
    </row>
    <row r="13" spans="2:11" ht="12.75" customHeight="1">
      <c r="B13" s="217"/>
      <c r="C13" s="213"/>
      <c r="D13" s="30" t="s">
        <v>47</v>
      </c>
      <c r="E13" s="14" t="s">
        <v>48</v>
      </c>
      <c r="F13" s="15">
        <v>7</v>
      </c>
      <c r="G13" s="16">
        <v>2</v>
      </c>
      <c r="H13" s="16">
        <v>3</v>
      </c>
      <c r="I13" s="31">
        <f t="shared" si="0"/>
        <v>42</v>
      </c>
      <c r="J13" s="19" t="s">
        <v>49</v>
      </c>
      <c r="K13" s="20"/>
    </row>
    <row r="14" spans="2:11" ht="12.75" customHeight="1">
      <c r="B14" s="217"/>
      <c r="C14" s="213"/>
      <c r="D14" s="2" t="s">
        <v>50</v>
      </c>
      <c r="E14" s="14" t="s">
        <v>51</v>
      </c>
      <c r="F14" s="22">
        <v>7</v>
      </c>
      <c r="G14" s="23">
        <v>1</v>
      </c>
      <c r="H14" s="23">
        <v>2</v>
      </c>
      <c r="I14" s="31">
        <f t="shared" si="0"/>
        <v>14</v>
      </c>
      <c r="J14" s="20" t="s">
        <v>52</v>
      </c>
      <c r="K14" s="20"/>
    </row>
    <row r="15" spans="2:11" ht="12.75" customHeight="1">
      <c r="B15" s="217"/>
      <c r="C15" s="214"/>
      <c r="D15" s="24" t="s">
        <v>53</v>
      </c>
      <c r="E15" s="25" t="s">
        <v>54</v>
      </c>
      <c r="F15" s="26">
        <v>8</v>
      </c>
      <c r="G15" s="27">
        <v>1</v>
      </c>
      <c r="H15" s="27">
        <v>2</v>
      </c>
      <c r="I15" s="32">
        <f t="shared" si="0"/>
        <v>16</v>
      </c>
      <c r="J15" s="29" t="s">
        <v>55</v>
      </c>
      <c r="K15" s="20"/>
    </row>
    <row r="16" spans="2:11" ht="12.75" customHeight="1">
      <c r="B16" s="217"/>
      <c r="C16" s="33" t="s">
        <v>56</v>
      </c>
      <c r="D16" s="34" t="s">
        <v>57</v>
      </c>
      <c r="E16" s="25" t="s">
        <v>58</v>
      </c>
      <c r="F16" s="35">
        <v>8</v>
      </c>
      <c r="G16" s="36">
        <v>2</v>
      </c>
      <c r="H16" s="36">
        <v>2</v>
      </c>
      <c r="I16" s="28">
        <f t="shared" si="0"/>
        <v>32</v>
      </c>
      <c r="J16" s="37" t="s">
        <v>59</v>
      </c>
      <c r="K16" s="20"/>
    </row>
    <row r="17" spans="2:11" ht="12.75" customHeight="1">
      <c r="B17" s="217"/>
      <c r="C17" s="221" t="s">
        <v>60</v>
      </c>
      <c r="D17" s="13" t="s">
        <v>61</v>
      </c>
      <c r="E17" s="14" t="s">
        <v>62</v>
      </c>
      <c r="F17" s="15">
        <v>7</v>
      </c>
      <c r="G17" s="16">
        <v>1</v>
      </c>
      <c r="H17" s="16">
        <v>2</v>
      </c>
      <c r="I17" s="18">
        <f t="shared" si="0"/>
        <v>14</v>
      </c>
      <c r="J17" s="19" t="s">
        <v>63</v>
      </c>
      <c r="K17" s="20"/>
    </row>
    <row r="18" spans="2:11" ht="12.75" customHeight="1">
      <c r="B18" s="217"/>
      <c r="C18" s="213"/>
      <c r="D18" s="2" t="s">
        <v>64</v>
      </c>
      <c r="E18" s="14" t="s">
        <v>65</v>
      </c>
      <c r="F18" s="22">
        <v>7</v>
      </c>
      <c r="G18" s="23">
        <v>1</v>
      </c>
      <c r="H18" s="23">
        <v>2</v>
      </c>
      <c r="I18" s="31">
        <f t="shared" si="0"/>
        <v>14</v>
      </c>
      <c r="J18" s="20" t="s">
        <v>55</v>
      </c>
      <c r="K18" s="20"/>
    </row>
    <row r="19" spans="2:11" ht="12.75" customHeight="1">
      <c r="B19" s="217"/>
      <c r="C19" s="214"/>
      <c r="D19" s="24" t="s">
        <v>66</v>
      </c>
      <c r="E19" s="25" t="s">
        <v>67</v>
      </c>
      <c r="F19" s="26">
        <v>7</v>
      </c>
      <c r="G19" s="27">
        <v>2</v>
      </c>
      <c r="H19" s="27">
        <v>1</v>
      </c>
      <c r="I19" s="32">
        <f t="shared" si="0"/>
        <v>14</v>
      </c>
      <c r="J19" s="29" t="s">
        <v>68</v>
      </c>
      <c r="K19" s="20"/>
    </row>
    <row r="20" spans="2:11" ht="12.75" customHeight="1">
      <c r="B20" s="217"/>
      <c r="C20" s="221" t="s">
        <v>69</v>
      </c>
      <c r="D20" s="30" t="s">
        <v>70</v>
      </c>
      <c r="E20" s="14" t="s">
        <v>71</v>
      </c>
      <c r="F20" s="15">
        <v>5</v>
      </c>
      <c r="G20" s="16">
        <v>1</v>
      </c>
      <c r="H20" s="16">
        <v>2</v>
      </c>
      <c r="I20" s="18">
        <f t="shared" si="0"/>
        <v>10</v>
      </c>
      <c r="J20" s="19" t="s">
        <v>72</v>
      </c>
      <c r="K20" s="20"/>
    </row>
    <row r="21" spans="2:11" ht="12.75" customHeight="1">
      <c r="B21" s="217"/>
      <c r="C21" s="213"/>
      <c r="D21" s="38" t="s">
        <v>73</v>
      </c>
      <c r="E21" s="14" t="s">
        <v>74</v>
      </c>
      <c r="F21" s="22">
        <v>5</v>
      </c>
      <c r="G21" s="23">
        <v>1</v>
      </c>
      <c r="H21" s="23">
        <v>2</v>
      </c>
      <c r="I21" s="31">
        <f t="shared" si="0"/>
        <v>10</v>
      </c>
      <c r="J21" s="20" t="s">
        <v>52</v>
      </c>
      <c r="K21" s="20"/>
    </row>
    <row r="22" spans="2:11" ht="12.75" customHeight="1">
      <c r="B22" s="217"/>
      <c r="C22" s="213"/>
      <c r="D22" s="39" t="s">
        <v>75</v>
      </c>
      <c r="E22" s="14" t="s">
        <v>76</v>
      </c>
      <c r="F22" s="40">
        <v>5</v>
      </c>
      <c r="G22" s="41">
        <v>2</v>
      </c>
      <c r="H22" s="41">
        <v>1</v>
      </c>
      <c r="I22" s="31">
        <f t="shared" si="0"/>
        <v>10</v>
      </c>
      <c r="J22" s="20" t="s">
        <v>68</v>
      </c>
      <c r="K22" s="20"/>
    </row>
    <row r="23" spans="2:11" ht="12.75" customHeight="1">
      <c r="B23" s="218"/>
      <c r="C23" s="214"/>
      <c r="D23" s="42" t="s">
        <v>77</v>
      </c>
      <c r="E23" s="25" t="s">
        <v>78</v>
      </c>
      <c r="F23" s="43">
        <v>6</v>
      </c>
      <c r="G23" s="44">
        <v>10</v>
      </c>
      <c r="H23" s="44">
        <v>10</v>
      </c>
      <c r="I23" s="32">
        <f t="shared" si="0"/>
        <v>600</v>
      </c>
      <c r="J23" s="45" t="s">
        <v>79</v>
      </c>
      <c r="K23" s="20" t="s">
        <v>80</v>
      </c>
    </row>
    <row r="24" spans="2:11" ht="12.75" customHeight="1">
      <c r="B24" s="216" t="s">
        <v>81</v>
      </c>
      <c r="C24" s="221" t="s">
        <v>82</v>
      </c>
      <c r="D24" s="46" t="s">
        <v>83</v>
      </c>
      <c r="E24" s="14" t="s">
        <v>84</v>
      </c>
      <c r="F24" s="47">
        <v>3</v>
      </c>
      <c r="G24" s="48">
        <v>10</v>
      </c>
      <c r="H24" s="48">
        <v>5</v>
      </c>
      <c r="I24" s="49">
        <f t="shared" si="0"/>
        <v>150</v>
      </c>
      <c r="J24" s="19" t="s">
        <v>85</v>
      </c>
      <c r="K24" s="20"/>
    </row>
    <row r="25" spans="2:11" ht="12.75" customHeight="1">
      <c r="B25" s="217"/>
      <c r="C25" s="213"/>
      <c r="D25" s="50" t="s">
        <v>33</v>
      </c>
      <c r="E25" s="14" t="s">
        <v>86</v>
      </c>
      <c r="F25" s="40">
        <v>9</v>
      </c>
      <c r="G25" s="41">
        <v>2</v>
      </c>
      <c r="H25" s="41">
        <v>2</v>
      </c>
      <c r="I25" s="49">
        <f t="shared" si="0"/>
        <v>36</v>
      </c>
      <c r="J25" s="20" t="s">
        <v>87</v>
      </c>
      <c r="K25" s="20"/>
    </row>
    <row r="26" spans="2:11" ht="12.75" customHeight="1">
      <c r="B26" s="218"/>
      <c r="C26" s="214"/>
      <c r="D26" s="50" t="s">
        <v>88</v>
      </c>
      <c r="E26" s="25" t="s">
        <v>89</v>
      </c>
      <c r="F26" s="40">
        <v>8</v>
      </c>
      <c r="G26" s="41">
        <v>3</v>
      </c>
      <c r="H26" s="41">
        <v>1</v>
      </c>
      <c r="I26" s="32">
        <f t="shared" si="0"/>
        <v>24</v>
      </c>
      <c r="J26" s="29" t="s">
        <v>90</v>
      </c>
      <c r="K26" s="20" t="s">
        <v>91</v>
      </c>
    </row>
    <row r="27" spans="2:11" ht="12.75" customHeight="1">
      <c r="B27" s="216" t="s">
        <v>92</v>
      </c>
      <c r="C27" s="221" t="s">
        <v>93</v>
      </c>
      <c r="D27" s="46" t="s">
        <v>94</v>
      </c>
      <c r="E27" s="14" t="s">
        <v>95</v>
      </c>
      <c r="F27" s="47">
        <v>3</v>
      </c>
      <c r="G27" s="48">
        <v>9</v>
      </c>
      <c r="H27" s="48">
        <v>10</v>
      </c>
      <c r="I27" s="49">
        <f t="shared" si="0"/>
        <v>270</v>
      </c>
      <c r="J27" s="19" t="s">
        <v>96</v>
      </c>
      <c r="K27" s="20" t="s">
        <v>97</v>
      </c>
    </row>
    <row r="28" spans="2:11" ht="12.75" customHeight="1">
      <c r="B28" s="217"/>
      <c r="C28" s="213"/>
      <c r="D28" s="50" t="s">
        <v>98</v>
      </c>
      <c r="E28" s="14" t="s">
        <v>99</v>
      </c>
      <c r="F28" s="40">
        <v>10</v>
      </c>
      <c r="G28" s="41">
        <v>7</v>
      </c>
      <c r="H28" s="41">
        <v>10</v>
      </c>
      <c r="I28" s="49">
        <f t="shared" si="0"/>
        <v>700</v>
      </c>
      <c r="J28" s="20" t="s">
        <v>100</v>
      </c>
      <c r="K28" s="20"/>
    </row>
    <row r="29" spans="2:11" ht="12.75" customHeight="1">
      <c r="B29" s="217"/>
      <c r="C29" s="213"/>
      <c r="D29" s="50" t="s">
        <v>101</v>
      </c>
      <c r="E29" s="14" t="s">
        <v>102</v>
      </c>
      <c r="F29" s="40">
        <v>10</v>
      </c>
      <c r="G29" s="41">
        <v>10</v>
      </c>
      <c r="H29" s="41">
        <v>1</v>
      </c>
      <c r="I29" s="49">
        <f t="shared" si="0"/>
        <v>100</v>
      </c>
      <c r="J29" s="20" t="s">
        <v>103</v>
      </c>
      <c r="K29" s="20"/>
    </row>
    <row r="30" spans="2:11" ht="12.75" customHeight="1">
      <c r="B30" s="217"/>
      <c r="C30" s="213"/>
      <c r="D30" s="50" t="s">
        <v>104</v>
      </c>
      <c r="E30" s="14" t="s">
        <v>105</v>
      </c>
      <c r="F30" s="40">
        <v>10</v>
      </c>
      <c r="G30" s="41">
        <v>8</v>
      </c>
      <c r="H30" s="41">
        <v>1</v>
      </c>
      <c r="I30" s="49">
        <f t="shared" si="0"/>
        <v>80</v>
      </c>
      <c r="J30" s="20" t="s">
        <v>106</v>
      </c>
      <c r="K30" s="20"/>
    </row>
    <row r="31" spans="2:11" ht="12.75" customHeight="1">
      <c r="B31" s="217"/>
      <c r="C31" s="213"/>
      <c r="D31" s="50" t="s">
        <v>107</v>
      </c>
      <c r="E31" s="14" t="s">
        <v>108</v>
      </c>
      <c r="F31" s="40">
        <v>10</v>
      </c>
      <c r="G31" s="41">
        <v>4</v>
      </c>
      <c r="H31" s="41">
        <v>1</v>
      </c>
      <c r="I31" s="49">
        <f t="shared" si="0"/>
        <v>40</v>
      </c>
      <c r="J31" s="20" t="s">
        <v>109</v>
      </c>
      <c r="K31" s="20"/>
    </row>
    <row r="32" spans="2:11" ht="12.75" customHeight="1">
      <c r="B32" s="217"/>
      <c r="C32" s="213"/>
      <c r="D32" s="50" t="s">
        <v>110</v>
      </c>
      <c r="E32" s="14" t="s">
        <v>111</v>
      </c>
      <c r="F32" s="40">
        <v>6</v>
      </c>
      <c r="G32" s="41">
        <v>2</v>
      </c>
      <c r="H32" s="41">
        <v>2</v>
      </c>
      <c r="I32" s="49">
        <f t="shared" si="0"/>
        <v>24</v>
      </c>
      <c r="J32" s="20" t="s">
        <v>112</v>
      </c>
      <c r="K32" s="20" t="s">
        <v>113</v>
      </c>
    </row>
    <row r="33" spans="2:11" ht="12.75" customHeight="1">
      <c r="B33" s="217"/>
      <c r="C33" s="214"/>
      <c r="D33" s="50" t="s">
        <v>114</v>
      </c>
      <c r="E33" s="25" t="s">
        <v>115</v>
      </c>
      <c r="F33" s="40">
        <v>10</v>
      </c>
      <c r="G33" s="41">
        <v>2</v>
      </c>
      <c r="H33" s="41">
        <v>2</v>
      </c>
      <c r="I33" s="32">
        <f t="shared" si="0"/>
        <v>40</v>
      </c>
      <c r="J33" s="29" t="s">
        <v>116</v>
      </c>
      <c r="K33" s="20" t="s">
        <v>113</v>
      </c>
    </row>
    <row r="34" spans="2:11" ht="12.75" customHeight="1">
      <c r="B34" s="217"/>
      <c r="C34" s="221" t="s">
        <v>117</v>
      </c>
      <c r="D34" s="46" t="s">
        <v>94</v>
      </c>
      <c r="E34" s="14" t="s">
        <v>118</v>
      </c>
      <c r="F34" s="47">
        <v>3</v>
      </c>
      <c r="G34" s="48">
        <v>7</v>
      </c>
      <c r="H34" s="48">
        <v>10</v>
      </c>
      <c r="I34" s="49">
        <f t="shared" si="0"/>
        <v>210</v>
      </c>
      <c r="J34" s="19" t="s">
        <v>119</v>
      </c>
      <c r="K34" s="20" t="s">
        <v>120</v>
      </c>
    </row>
    <row r="35" spans="2:11" ht="12.75" customHeight="1">
      <c r="B35" s="217"/>
      <c r="C35" s="213"/>
      <c r="D35" s="50" t="s">
        <v>101</v>
      </c>
      <c r="E35" s="14" t="s">
        <v>121</v>
      </c>
      <c r="F35" s="40">
        <v>10</v>
      </c>
      <c r="G35" s="41">
        <v>10</v>
      </c>
      <c r="H35" s="41">
        <v>1</v>
      </c>
      <c r="I35" s="49">
        <f t="shared" si="0"/>
        <v>100</v>
      </c>
      <c r="J35" s="20" t="s">
        <v>103</v>
      </c>
      <c r="K35" s="20"/>
    </row>
    <row r="36" spans="2:11" ht="12.75" customHeight="1">
      <c r="B36" s="217"/>
      <c r="C36" s="213"/>
      <c r="D36" s="50" t="s">
        <v>104</v>
      </c>
      <c r="E36" s="14" t="s">
        <v>122</v>
      </c>
      <c r="F36" s="40">
        <v>10</v>
      </c>
      <c r="G36" s="41">
        <v>8</v>
      </c>
      <c r="H36" s="41">
        <v>1</v>
      </c>
      <c r="I36" s="49">
        <f t="shared" si="0"/>
        <v>80</v>
      </c>
      <c r="J36" s="20" t="s">
        <v>106</v>
      </c>
      <c r="K36" s="20"/>
    </row>
    <row r="37" spans="2:11" ht="12.75" customHeight="1">
      <c r="B37" s="217"/>
      <c r="C37" s="213"/>
      <c r="D37" s="50" t="s">
        <v>107</v>
      </c>
      <c r="E37" s="14" t="s">
        <v>123</v>
      </c>
      <c r="F37" s="40">
        <v>10</v>
      </c>
      <c r="G37" s="41">
        <v>4</v>
      </c>
      <c r="H37" s="41">
        <v>1</v>
      </c>
      <c r="I37" s="49">
        <f t="shared" si="0"/>
        <v>40</v>
      </c>
      <c r="J37" s="20" t="s">
        <v>109</v>
      </c>
      <c r="K37" s="20"/>
    </row>
    <row r="38" spans="2:11" ht="12.75" customHeight="1">
      <c r="B38" s="217"/>
      <c r="C38" s="213"/>
      <c r="D38" s="50" t="s">
        <v>110</v>
      </c>
      <c r="E38" s="14" t="s">
        <v>124</v>
      </c>
      <c r="F38" s="40">
        <v>6</v>
      </c>
      <c r="G38" s="41">
        <v>2</v>
      </c>
      <c r="H38" s="41">
        <v>2</v>
      </c>
      <c r="I38" s="49">
        <f t="shared" si="0"/>
        <v>24</v>
      </c>
      <c r="J38" s="20" t="s">
        <v>125</v>
      </c>
      <c r="K38" s="20" t="s">
        <v>113</v>
      </c>
    </row>
    <row r="39" spans="2:11" ht="12.75" customHeight="1">
      <c r="B39" s="218"/>
      <c r="C39" s="214"/>
      <c r="D39" s="50" t="s">
        <v>114</v>
      </c>
      <c r="E39" s="25" t="s">
        <v>126</v>
      </c>
      <c r="F39" s="40">
        <v>10</v>
      </c>
      <c r="G39" s="41">
        <v>2</v>
      </c>
      <c r="H39" s="41">
        <v>2</v>
      </c>
      <c r="I39" s="32">
        <f t="shared" si="0"/>
        <v>40</v>
      </c>
      <c r="J39" s="29" t="s">
        <v>127</v>
      </c>
      <c r="K39" s="20" t="s">
        <v>113</v>
      </c>
    </row>
    <row r="40" spans="2:11" ht="12.75" customHeight="1">
      <c r="B40" s="216" t="s">
        <v>128</v>
      </c>
      <c r="C40" s="221" t="s">
        <v>129</v>
      </c>
      <c r="D40" s="46" t="s">
        <v>130</v>
      </c>
      <c r="E40" s="14" t="s">
        <v>131</v>
      </c>
      <c r="F40" s="47">
        <v>7</v>
      </c>
      <c r="G40" s="48">
        <v>8</v>
      </c>
      <c r="H40" s="48">
        <v>10</v>
      </c>
      <c r="I40" s="49">
        <f t="shared" si="0"/>
        <v>560</v>
      </c>
      <c r="J40" s="19" t="s">
        <v>132</v>
      </c>
      <c r="K40" s="20"/>
    </row>
    <row r="41" spans="2:11" ht="12.75" customHeight="1">
      <c r="B41" s="217"/>
      <c r="C41" s="213"/>
      <c r="D41" s="50" t="s">
        <v>133</v>
      </c>
      <c r="E41" s="14" t="s">
        <v>134</v>
      </c>
      <c r="F41" s="40">
        <v>7</v>
      </c>
      <c r="G41" s="41">
        <v>1</v>
      </c>
      <c r="H41" s="41">
        <v>2</v>
      </c>
      <c r="I41" s="49">
        <f t="shared" si="0"/>
        <v>14</v>
      </c>
      <c r="J41" s="20" t="s">
        <v>135</v>
      </c>
      <c r="K41" s="20"/>
    </row>
    <row r="42" spans="2:11" ht="12.75" customHeight="1">
      <c r="B42" s="217"/>
      <c r="C42" s="213"/>
      <c r="D42" s="50" t="s">
        <v>136</v>
      </c>
      <c r="E42" s="14" t="s">
        <v>137</v>
      </c>
      <c r="F42" s="40">
        <v>8</v>
      </c>
      <c r="G42" s="41">
        <v>8</v>
      </c>
      <c r="H42" s="41">
        <v>10</v>
      </c>
      <c r="I42" s="49">
        <f t="shared" si="0"/>
        <v>640</v>
      </c>
      <c r="J42" s="51" t="s">
        <v>138</v>
      </c>
      <c r="K42" s="20" t="s">
        <v>139</v>
      </c>
    </row>
    <row r="43" spans="2:11" ht="12.75" customHeight="1">
      <c r="B43" s="217"/>
      <c r="C43" s="213"/>
      <c r="D43" s="50" t="s">
        <v>140</v>
      </c>
      <c r="E43" s="14" t="s">
        <v>141</v>
      </c>
      <c r="F43" s="40">
        <v>7</v>
      </c>
      <c r="G43" s="41">
        <v>9</v>
      </c>
      <c r="H43" s="41">
        <v>5</v>
      </c>
      <c r="I43" s="49">
        <f t="shared" si="0"/>
        <v>315</v>
      </c>
      <c r="J43" s="20" t="s">
        <v>142</v>
      </c>
      <c r="K43" s="20"/>
    </row>
    <row r="44" spans="2:11" ht="12.75" customHeight="1">
      <c r="B44" s="217"/>
      <c r="C44" s="213"/>
      <c r="D44" s="50" t="s">
        <v>143</v>
      </c>
      <c r="E44" s="14" t="s">
        <v>144</v>
      </c>
      <c r="F44" s="40">
        <v>7</v>
      </c>
      <c r="G44" s="41">
        <v>4</v>
      </c>
      <c r="H44" s="41">
        <v>9</v>
      </c>
      <c r="I44" s="49">
        <f t="shared" si="0"/>
        <v>252</v>
      </c>
      <c r="J44" s="20" t="s">
        <v>145</v>
      </c>
      <c r="K44" s="20"/>
    </row>
    <row r="45" spans="2:11" ht="12.75" customHeight="1">
      <c r="B45" s="217"/>
      <c r="C45" s="213"/>
      <c r="D45" s="50" t="s">
        <v>146</v>
      </c>
      <c r="E45" s="14" t="s">
        <v>147</v>
      </c>
      <c r="F45" s="40">
        <v>9</v>
      </c>
      <c r="G45" s="41">
        <v>2</v>
      </c>
      <c r="H45" s="41">
        <v>2</v>
      </c>
      <c r="I45" s="49">
        <f t="shared" si="0"/>
        <v>36</v>
      </c>
      <c r="J45" s="20" t="s">
        <v>148</v>
      </c>
      <c r="K45" s="20"/>
    </row>
    <row r="46" spans="2:11" ht="12.75" customHeight="1">
      <c r="B46" s="217"/>
      <c r="C46" s="214"/>
      <c r="D46" s="50" t="s">
        <v>149</v>
      </c>
      <c r="E46" s="25" t="s">
        <v>150</v>
      </c>
      <c r="F46" s="40">
        <v>7</v>
      </c>
      <c r="G46" s="41">
        <v>1</v>
      </c>
      <c r="H46" s="41">
        <v>1</v>
      </c>
      <c r="I46" s="32">
        <f t="shared" si="0"/>
        <v>7</v>
      </c>
      <c r="J46" s="29" t="s">
        <v>151</v>
      </c>
      <c r="K46" s="20"/>
    </row>
    <row r="47" spans="2:11" ht="12.75" customHeight="1">
      <c r="B47" s="217"/>
      <c r="C47" s="221" t="s">
        <v>152</v>
      </c>
      <c r="D47" s="46" t="s">
        <v>130</v>
      </c>
      <c r="E47" s="14" t="s">
        <v>153</v>
      </c>
      <c r="F47" s="47">
        <v>7</v>
      </c>
      <c r="G47" s="48">
        <v>8</v>
      </c>
      <c r="H47" s="48">
        <v>10</v>
      </c>
      <c r="I47" s="49">
        <f t="shared" si="0"/>
        <v>560</v>
      </c>
      <c r="J47" s="19" t="s">
        <v>132</v>
      </c>
      <c r="K47" s="20"/>
    </row>
    <row r="48" spans="2:11" ht="12.75" customHeight="1">
      <c r="B48" s="217"/>
      <c r="C48" s="213"/>
      <c r="D48" s="50" t="s">
        <v>133</v>
      </c>
      <c r="E48" s="14" t="s">
        <v>154</v>
      </c>
      <c r="F48" s="40">
        <v>7</v>
      </c>
      <c r="G48" s="41">
        <v>1</v>
      </c>
      <c r="H48" s="41">
        <v>2</v>
      </c>
      <c r="I48" s="49">
        <f t="shared" si="0"/>
        <v>14</v>
      </c>
      <c r="J48" s="20" t="s">
        <v>135</v>
      </c>
      <c r="K48" s="20"/>
    </row>
    <row r="49" spans="2:11" ht="12.75" customHeight="1">
      <c r="B49" s="217"/>
      <c r="C49" s="213"/>
      <c r="D49" s="50" t="s">
        <v>136</v>
      </c>
      <c r="E49" s="14" t="s">
        <v>155</v>
      </c>
      <c r="F49" s="40">
        <v>8</v>
      </c>
      <c r="G49" s="41">
        <v>8</v>
      </c>
      <c r="H49" s="41">
        <v>10</v>
      </c>
      <c r="I49" s="49">
        <f t="shared" si="0"/>
        <v>640</v>
      </c>
      <c r="J49" s="51" t="s">
        <v>138</v>
      </c>
      <c r="K49" s="20" t="s">
        <v>139</v>
      </c>
    </row>
    <row r="50" spans="2:11" ht="12.75" customHeight="1">
      <c r="B50" s="217"/>
      <c r="C50" s="213"/>
      <c r="D50" s="50" t="s">
        <v>140</v>
      </c>
      <c r="E50" s="14" t="s">
        <v>156</v>
      </c>
      <c r="F50" s="40">
        <v>7</v>
      </c>
      <c r="G50" s="41">
        <v>9</v>
      </c>
      <c r="H50" s="41">
        <v>5</v>
      </c>
      <c r="I50" s="49">
        <f t="shared" si="0"/>
        <v>315</v>
      </c>
      <c r="J50" s="20" t="s">
        <v>142</v>
      </c>
      <c r="K50" s="20"/>
    </row>
    <row r="51" spans="2:11" ht="12.75" customHeight="1">
      <c r="B51" s="217"/>
      <c r="C51" s="213"/>
      <c r="D51" s="50" t="s">
        <v>143</v>
      </c>
      <c r="E51" s="14" t="s">
        <v>157</v>
      </c>
      <c r="F51" s="40">
        <v>7</v>
      </c>
      <c r="G51" s="41">
        <v>4</v>
      </c>
      <c r="H51" s="41">
        <v>9</v>
      </c>
      <c r="I51" s="49">
        <f t="shared" si="0"/>
        <v>252</v>
      </c>
      <c r="J51" s="20" t="s">
        <v>145</v>
      </c>
      <c r="K51" s="20"/>
    </row>
    <row r="52" spans="2:11" ht="12.75" customHeight="1">
      <c r="B52" s="217"/>
      <c r="C52" s="213"/>
      <c r="D52" s="50" t="s">
        <v>146</v>
      </c>
      <c r="E52" s="14" t="s">
        <v>158</v>
      </c>
      <c r="F52" s="40">
        <v>9</v>
      </c>
      <c r="G52" s="41">
        <v>2</v>
      </c>
      <c r="H52" s="41">
        <v>2</v>
      </c>
      <c r="I52" s="49">
        <f t="shared" si="0"/>
        <v>36</v>
      </c>
      <c r="J52" s="20" t="s">
        <v>148</v>
      </c>
      <c r="K52" s="20"/>
    </row>
    <row r="53" spans="2:11" ht="12.75" customHeight="1">
      <c r="B53" s="217"/>
      <c r="C53" s="213"/>
      <c r="D53" s="50" t="s">
        <v>149</v>
      </c>
      <c r="E53" s="14" t="s">
        <v>159</v>
      </c>
      <c r="F53" s="40">
        <v>7</v>
      </c>
      <c r="G53" s="41">
        <v>1</v>
      </c>
      <c r="H53" s="41">
        <v>1</v>
      </c>
      <c r="I53" s="49">
        <f t="shared" si="0"/>
        <v>7</v>
      </c>
      <c r="J53" s="29" t="s">
        <v>151</v>
      </c>
      <c r="K53" s="20"/>
    </row>
    <row r="54" spans="2:11" ht="12.75" customHeight="1">
      <c r="B54" s="217"/>
      <c r="C54" s="213"/>
      <c r="D54" s="50" t="s">
        <v>160</v>
      </c>
      <c r="E54" s="14" t="s">
        <v>161</v>
      </c>
      <c r="F54" s="40">
        <v>7</v>
      </c>
      <c r="G54" s="41">
        <v>1</v>
      </c>
      <c r="H54" s="41">
        <v>10</v>
      </c>
      <c r="I54" s="49">
        <f t="shared" si="0"/>
        <v>70</v>
      </c>
      <c r="J54" s="20" t="s">
        <v>162</v>
      </c>
      <c r="K54" s="20"/>
    </row>
    <row r="55" spans="2:11" ht="12.75" customHeight="1">
      <c r="B55" s="217"/>
      <c r="C55" s="213"/>
      <c r="D55" s="50" t="s">
        <v>163</v>
      </c>
      <c r="E55" s="14" t="s">
        <v>164</v>
      </c>
      <c r="F55" s="40">
        <v>4</v>
      </c>
      <c r="G55" s="41">
        <v>2</v>
      </c>
      <c r="H55" s="41">
        <v>10</v>
      </c>
      <c r="I55" s="49">
        <f t="shared" si="0"/>
        <v>80</v>
      </c>
      <c r="J55" s="20" t="s">
        <v>165</v>
      </c>
      <c r="K55" s="20"/>
    </row>
    <row r="56" spans="2:11" ht="12.75" customHeight="1">
      <c r="B56" s="217"/>
      <c r="C56" s="213"/>
      <c r="D56" s="50" t="s">
        <v>166</v>
      </c>
      <c r="E56" s="14" t="s">
        <v>167</v>
      </c>
      <c r="F56" s="40">
        <v>4</v>
      </c>
      <c r="G56" s="41">
        <v>1</v>
      </c>
      <c r="H56" s="41">
        <v>10</v>
      </c>
      <c r="I56" s="49">
        <f t="shared" si="0"/>
        <v>40</v>
      </c>
      <c r="J56" s="20" t="s">
        <v>168</v>
      </c>
      <c r="K56" s="20"/>
    </row>
    <row r="57" spans="2:11" ht="12.75" customHeight="1">
      <c r="B57" s="217"/>
      <c r="C57" s="214"/>
      <c r="D57" s="50" t="s">
        <v>169</v>
      </c>
      <c r="E57" s="25" t="s">
        <v>170</v>
      </c>
      <c r="F57" s="40">
        <v>4</v>
      </c>
      <c r="G57" s="41">
        <v>4</v>
      </c>
      <c r="H57" s="41">
        <v>10</v>
      </c>
      <c r="I57" s="32">
        <f t="shared" si="0"/>
        <v>160</v>
      </c>
      <c r="J57" s="29" t="s">
        <v>171</v>
      </c>
      <c r="K57" s="20"/>
    </row>
    <row r="58" spans="2:11" ht="12.75" customHeight="1">
      <c r="B58" s="217"/>
      <c r="C58" s="221" t="s">
        <v>172</v>
      </c>
      <c r="D58" s="46" t="s">
        <v>173</v>
      </c>
      <c r="E58" s="14" t="s">
        <v>174</v>
      </c>
      <c r="F58" s="47">
        <v>7</v>
      </c>
      <c r="G58" s="48">
        <v>8</v>
      </c>
      <c r="H58" s="48">
        <v>10</v>
      </c>
      <c r="I58" s="49">
        <f t="shared" si="0"/>
        <v>560</v>
      </c>
      <c r="J58" s="19" t="s">
        <v>132</v>
      </c>
      <c r="K58" s="20"/>
    </row>
    <row r="59" spans="2:11" ht="12.75" customHeight="1">
      <c r="B59" s="217"/>
      <c r="C59" s="213"/>
      <c r="D59" s="50" t="s">
        <v>175</v>
      </c>
      <c r="E59" s="14" t="s">
        <v>176</v>
      </c>
      <c r="F59" s="40">
        <v>7</v>
      </c>
      <c r="G59" s="41">
        <v>1</v>
      </c>
      <c r="H59" s="41">
        <v>2</v>
      </c>
      <c r="I59" s="49">
        <f t="shared" si="0"/>
        <v>14</v>
      </c>
      <c r="J59" s="20" t="s">
        <v>135</v>
      </c>
      <c r="K59" s="20"/>
    </row>
    <row r="60" spans="2:11" ht="12.75" customHeight="1">
      <c r="B60" s="217"/>
      <c r="C60" s="213"/>
      <c r="D60" s="50" t="s">
        <v>177</v>
      </c>
      <c r="E60" s="14" t="s">
        <v>178</v>
      </c>
      <c r="F60" s="40">
        <v>7</v>
      </c>
      <c r="G60" s="41">
        <v>1</v>
      </c>
      <c r="H60" s="41">
        <v>2</v>
      </c>
      <c r="I60" s="49">
        <f t="shared" si="0"/>
        <v>14</v>
      </c>
      <c r="J60" s="20" t="s">
        <v>179</v>
      </c>
      <c r="K60" s="20"/>
    </row>
    <row r="61" spans="2:11" ht="12.75" customHeight="1">
      <c r="B61" s="217"/>
      <c r="C61" s="213"/>
      <c r="D61" s="50" t="s">
        <v>180</v>
      </c>
      <c r="E61" s="14" t="s">
        <v>181</v>
      </c>
      <c r="F61" s="40">
        <v>8</v>
      </c>
      <c r="G61" s="41">
        <v>8</v>
      </c>
      <c r="H61" s="41">
        <v>10</v>
      </c>
      <c r="I61" s="49">
        <f t="shared" si="0"/>
        <v>640</v>
      </c>
      <c r="J61" s="51" t="s">
        <v>138</v>
      </c>
      <c r="K61" s="20" t="s">
        <v>139</v>
      </c>
    </row>
    <row r="62" spans="2:11" ht="12.75" customHeight="1">
      <c r="B62" s="218"/>
      <c r="C62" s="214"/>
      <c r="D62" s="24" t="s">
        <v>182</v>
      </c>
      <c r="E62" s="25" t="s">
        <v>183</v>
      </c>
      <c r="F62" s="52">
        <v>7</v>
      </c>
      <c r="G62" s="27">
        <v>1</v>
      </c>
      <c r="H62" s="27">
        <v>1</v>
      </c>
      <c r="I62" s="32">
        <f t="shared" si="0"/>
        <v>7</v>
      </c>
      <c r="J62" s="29" t="s">
        <v>184</v>
      </c>
      <c r="K62" s="20"/>
    </row>
    <row r="63" spans="2:11" ht="12.75" customHeight="1">
      <c r="B63" s="216" t="s">
        <v>185</v>
      </c>
      <c r="C63" s="221" t="s">
        <v>186</v>
      </c>
      <c r="D63" s="53" t="s">
        <v>187</v>
      </c>
      <c r="E63" s="14" t="s">
        <v>188</v>
      </c>
      <c r="F63" s="54">
        <v>8</v>
      </c>
      <c r="G63" s="16">
        <v>1</v>
      </c>
      <c r="H63" s="16">
        <v>2</v>
      </c>
      <c r="I63" s="18">
        <f t="shared" si="0"/>
        <v>16</v>
      </c>
      <c r="J63" s="19" t="s">
        <v>189</v>
      </c>
      <c r="K63" s="20"/>
    </row>
    <row r="64" spans="2:11" ht="12.75" customHeight="1">
      <c r="B64" s="217"/>
      <c r="C64" s="213"/>
      <c r="D64" s="39" t="s">
        <v>190</v>
      </c>
      <c r="E64" s="14" t="s">
        <v>191</v>
      </c>
      <c r="F64" s="40">
        <v>8</v>
      </c>
      <c r="G64" s="41">
        <v>1</v>
      </c>
      <c r="H64" s="41">
        <v>2</v>
      </c>
      <c r="I64" s="18">
        <f t="shared" si="0"/>
        <v>16</v>
      </c>
      <c r="J64" s="20" t="s">
        <v>192</v>
      </c>
      <c r="K64" s="20"/>
    </row>
    <row r="65" spans="2:11" ht="12.75" customHeight="1">
      <c r="B65" s="217"/>
      <c r="C65" s="213"/>
      <c r="D65" s="39" t="s">
        <v>193</v>
      </c>
      <c r="E65" s="14" t="s">
        <v>194</v>
      </c>
      <c r="F65" s="40">
        <v>8</v>
      </c>
      <c r="G65" s="41">
        <v>1</v>
      </c>
      <c r="H65" s="41">
        <v>2</v>
      </c>
      <c r="I65" s="18">
        <f t="shared" si="0"/>
        <v>16</v>
      </c>
      <c r="J65" s="20" t="s">
        <v>192</v>
      </c>
      <c r="K65" s="20"/>
    </row>
    <row r="66" spans="2:11" ht="12.75" customHeight="1">
      <c r="B66" s="217"/>
      <c r="C66" s="213"/>
      <c r="D66" s="39" t="s">
        <v>195</v>
      </c>
      <c r="E66" s="14" t="s">
        <v>196</v>
      </c>
      <c r="F66" s="40">
        <v>8</v>
      </c>
      <c r="G66" s="41">
        <v>1</v>
      </c>
      <c r="H66" s="41">
        <v>2</v>
      </c>
      <c r="I66" s="18">
        <f t="shared" si="0"/>
        <v>16</v>
      </c>
      <c r="J66" s="20" t="s">
        <v>192</v>
      </c>
      <c r="K66" s="20"/>
    </row>
    <row r="67" spans="2:11" ht="12.75" customHeight="1">
      <c r="B67" s="217"/>
      <c r="C67" s="214"/>
      <c r="D67" s="55" t="s">
        <v>197</v>
      </c>
      <c r="E67" s="25" t="s">
        <v>198</v>
      </c>
      <c r="F67" s="52">
        <v>8</v>
      </c>
      <c r="G67" s="27">
        <v>1</v>
      </c>
      <c r="H67" s="27">
        <v>2</v>
      </c>
      <c r="I67" s="28">
        <f t="shared" si="0"/>
        <v>16</v>
      </c>
      <c r="J67" s="29" t="s">
        <v>192</v>
      </c>
      <c r="K67" s="20"/>
    </row>
    <row r="68" spans="2:11" ht="12.75" customHeight="1">
      <c r="B68" s="217"/>
      <c r="C68" s="221" t="s">
        <v>199</v>
      </c>
      <c r="D68" s="53" t="s">
        <v>200</v>
      </c>
      <c r="E68" s="14" t="s">
        <v>201</v>
      </c>
      <c r="F68" s="54">
        <v>7</v>
      </c>
      <c r="G68" s="16">
        <v>1</v>
      </c>
      <c r="H68" s="16">
        <v>1</v>
      </c>
      <c r="I68" s="18">
        <f t="shared" si="0"/>
        <v>7</v>
      </c>
      <c r="J68" s="19" t="s">
        <v>202</v>
      </c>
      <c r="K68" s="20"/>
    </row>
    <row r="69" spans="2:11" ht="12.75" customHeight="1">
      <c r="B69" s="217"/>
      <c r="C69" s="213"/>
      <c r="D69" s="39" t="s">
        <v>203</v>
      </c>
      <c r="E69" s="14" t="s">
        <v>204</v>
      </c>
      <c r="F69" s="40">
        <v>6</v>
      </c>
      <c r="G69" s="41">
        <v>1</v>
      </c>
      <c r="H69" s="41">
        <v>4</v>
      </c>
      <c r="I69" s="18">
        <f t="shared" si="0"/>
        <v>24</v>
      </c>
      <c r="J69" s="20" t="s">
        <v>205</v>
      </c>
      <c r="K69" s="20"/>
    </row>
    <row r="70" spans="2:11" ht="12.75" customHeight="1">
      <c r="B70" s="217"/>
      <c r="C70" s="213"/>
      <c r="D70" s="39" t="s">
        <v>206</v>
      </c>
      <c r="E70" s="14" t="s">
        <v>207</v>
      </c>
      <c r="F70" s="40">
        <v>7</v>
      </c>
      <c r="G70" s="41">
        <v>3</v>
      </c>
      <c r="H70" s="41">
        <v>3</v>
      </c>
      <c r="I70" s="18">
        <f t="shared" si="0"/>
        <v>63</v>
      </c>
      <c r="J70" s="20" t="s">
        <v>208</v>
      </c>
      <c r="K70" s="20"/>
    </row>
    <row r="71" spans="2:11" ht="12.75" customHeight="1">
      <c r="B71" s="217"/>
      <c r="C71" s="214"/>
      <c r="D71" s="55" t="s">
        <v>209</v>
      </c>
      <c r="E71" s="25" t="s">
        <v>210</v>
      </c>
      <c r="F71" s="52">
        <v>6</v>
      </c>
      <c r="G71" s="27">
        <v>1</v>
      </c>
      <c r="H71" s="27">
        <v>1</v>
      </c>
      <c r="I71" s="28">
        <f t="shared" si="0"/>
        <v>6</v>
      </c>
      <c r="J71" s="29" t="s">
        <v>211</v>
      </c>
      <c r="K71" s="20"/>
    </row>
    <row r="72" spans="2:11" ht="12.75" customHeight="1">
      <c r="B72" s="217"/>
      <c r="C72" s="221" t="s">
        <v>212</v>
      </c>
      <c r="D72" s="53" t="s">
        <v>213</v>
      </c>
      <c r="E72" s="14" t="s">
        <v>214</v>
      </c>
      <c r="F72" s="54">
        <v>8</v>
      </c>
      <c r="G72" s="16">
        <v>1</v>
      </c>
      <c r="H72" s="16">
        <v>1</v>
      </c>
      <c r="I72" s="18">
        <f t="shared" si="0"/>
        <v>8</v>
      </c>
      <c r="J72" s="19" t="s">
        <v>215</v>
      </c>
      <c r="K72" s="20"/>
    </row>
    <row r="73" spans="2:11" ht="12.75" customHeight="1">
      <c r="B73" s="217"/>
      <c r="C73" s="213"/>
      <c r="D73" s="39" t="s">
        <v>216</v>
      </c>
      <c r="E73" s="14" t="s">
        <v>217</v>
      </c>
      <c r="F73" s="40">
        <v>5</v>
      </c>
      <c r="G73" s="41">
        <v>2</v>
      </c>
      <c r="H73" s="41">
        <v>6</v>
      </c>
      <c r="I73" s="18">
        <f t="shared" si="0"/>
        <v>60</v>
      </c>
      <c r="J73" s="20" t="s">
        <v>218</v>
      </c>
      <c r="K73" s="20"/>
    </row>
    <row r="74" spans="2:11" ht="12.75" customHeight="1">
      <c r="B74" s="217"/>
      <c r="C74" s="213"/>
      <c r="D74" s="204" t="s">
        <v>219</v>
      </c>
      <c r="E74" s="206" t="s">
        <v>220</v>
      </c>
      <c r="F74" s="208">
        <v>5</v>
      </c>
      <c r="G74" s="223">
        <v>2</v>
      </c>
      <c r="H74" s="223">
        <v>3</v>
      </c>
      <c r="I74" s="225">
        <f t="shared" si="0"/>
        <v>30</v>
      </c>
      <c r="J74" s="20" t="s">
        <v>221</v>
      </c>
      <c r="K74" s="20"/>
    </row>
    <row r="75" spans="2:11" ht="12.75" customHeight="1">
      <c r="B75" s="217"/>
      <c r="C75" s="213"/>
      <c r="D75" s="205"/>
      <c r="E75" s="207"/>
      <c r="F75" s="205"/>
      <c r="G75" s="224"/>
      <c r="H75" s="224"/>
      <c r="I75" s="226"/>
      <c r="J75" s="56" t="s">
        <v>222</v>
      </c>
      <c r="K75" s="20"/>
    </row>
    <row r="76" spans="2:11" ht="12.75" customHeight="1">
      <c r="B76" s="217"/>
      <c r="C76" s="214"/>
      <c r="D76" s="55" t="s">
        <v>223</v>
      </c>
      <c r="E76" s="25" t="s">
        <v>224</v>
      </c>
      <c r="F76" s="52">
        <v>6</v>
      </c>
      <c r="G76" s="27">
        <v>1</v>
      </c>
      <c r="H76" s="27">
        <v>2</v>
      </c>
      <c r="I76" s="28">
        <f t="shared" ref="I76:I101" si="1">F76*G76*H76</f>
        <v>12</v>
      </c>
      <c r="J76" s="29" t="s">
        <v>225</v>
      </c>
      <c r="K76" s="20"/>
    </row>
    <row r="77" spans="2:11" ht="12.75" customHeight="1">
      <c r="B77" s="217"/>
      <c r="C77" s="221" t="s">
        <v>226</v>
      </c>
      <c r="D77" s="53" t="s">
        <v>227</v>
      </c>
      <c r="E77" s="14" t="s">
        <v>228</v>
      </c>
      <c r="F77" s="54">
        <v>7</v>
      </c>
      <c r="G77" s="16">
        <v>7</v>
      </c>
      <c r="H77" s="16">
        <v>2</v>
      </c>
      <c r="I77" s="18">
        <f t="shared" si="1"/>
        <v>98</v>
      </c>
      <c r="J77" s="19" t="s">
        <v>229</v>
      </c>
      <c r="K77" s="20"/>
    </row>
    <row r="78" spans="2:11" ht="12.75" customHeight="1">
      <c r="B78" s="217"/>
      <c r="C78" s="213"/>
      <c r="D78" s="39" t="s">
        <v>230</v>
      </c>
      <c r="E78" s="14" t="s">
        <v>231</v>
      </c>
      <c r="F78" s="40">
        <v>7</v>
      </c>
      <c r="G78" s="41">
        <v>7</v>
      </c>
      <c r="H78" s="41">
        <v>9</v>
      </c>
      <c r="I78" s="18">
        <f t="shared" si="1"/>
        <v>441</v>
      </c>
      <c r="J78" s="20" t="s">
        <v>232</v>
      </c>
      <c r="K78" s="20"/>
    </row>
    <row r="79" spans="2:11" ht="12.75" customHeight="1">
      <c r="B79" s="217"/>
      <c r="C79" s="214"/>
      <c r="D79" s="55" t="s">
        <v>233</v>
      </c>
      <c r="E79" s="25" t="s">
        <v>234</v>
      </c>
      <c r="F79" s="52">
        <v>7</v>
      </c>
      <c r="G79" s="27">
        <v>7</v>
      </c>
      <c r="H79" s="27">
        <v>2</v>
      </c>
      <c r="I79" s="28">
        <f t="shared" si="1"/>
        <v>98</v>
      </c>
      <c r="J79" s="29" t="s">
        <v>235</v>
      </c>
      <c r="K79" s="20"/>
    </row>
    <row r="80" spans="2:11" ht="12.75" customHeight="1">
      <c r="B80" s="217"/>
      <c r="C80" s="229" t="s">
        <v>236</v>
      </c>
      <c r="D80" s="53" t="s">
        <v>237</v>
      </c>
      <c r="E80" s="14" t="s">
        <v>238</v>
      </c>
      <c r="F80" s="54">
        <v>7</v>
      </c>
      <c r="G80" s="16">
        <v>2</v>
      </c>
      <c r="H80" s="16">
        <v>4</v>
      </c>
      <c r="I80" s="18">
        <f t="shared" si="1"/>
        <v>56</v>
      </c>
      <c r="J80" s="19" t="s">
        <v>239</v>
      </c>
      <c r="K80" s="20"/>
    </row>
    <row r="81" spans="2:11" ht="12.75" customHeight="1">
      <c r="B81" s="217"/>
      <c r="C81" s="213"/>
      <c r="D81" s="39" t="s">
        <v>240</v>
      </c>
      <c r="E81" s="14" t="s">
        <v>241</v>
      </c>
      <c r="F81" s="40">
        <v>7</v>
      </c>
      <c r="G81" s="41">
        <v>2</v>
      </c>
      <c r="H81" s="41">
        <v>4</v>
      </c>
      <c r="I81" s="18">
        <f t="shared" si="1"/>
        <v>56</v>
      </c>
      <c r="J81" s="20" t="s">
        <v>242</v>
      </c>
      <c r="K81" s="20"/>
    </row>
    <row r="82" spans="2:11" ht="12.75" customHeight="1">
      <c r="B82" s="217"/>
      <c r="C82" s="213"/>
      <c r="D82" s="39" t="s">
        <v>243</v>
      </c>
      <c r="E82" s="14" t="s">
        <v>244</v>
      </c>
      <c r="F82" s="40">
        <v>7</v>
      </c>
      <c r="G82" s="41">
        <v>1</v>
      </c>
      <c r="H82" s="41">
        <v>1</v>
      </c>
      <c r="I82" s="18">
        <f t="shared" si="1"/>
        <v>7</v>
      </c>
      <c r="J82" s="20" t="s">
        <v>245</v>
      </c>
      <c r="K82" s="20"/>
    </row>
    <row r="83" spans="2:11" ht="12.75" customHeight="1">
      <c r="B83" s="217"/>
      <c r="C83" s="213"/>
      <c r="D83" s="39" t="s">
        <v>246</v>
      </c>
      <c r="E83" s="14" t="s">
        <v>247</v>
      </c>
      <c r="F83" s="40">
        <v>7</v>
      </c>
      <c r="G83" s="41">
        <v>6</v>
      </c>
      <c r="H83" s="41">
        <v>2</v>
      </c>
      <c r="I83" s="18">
        <f t="shared" si="1"/>
        <v>84</v>
      </c>
      <c r="J83" s="20" t="s">
        <v>248</v>
      </c>
      <c r="K83" s="20"/>
    </row>
    <row r="84" spans="2:11" ht="12.75" customHeight="1">
      <c r="B84" s="217"/>
      <c r="C84" s="213"/>
      <c r="D84" s="39" t="s">
        <v>249</v>
      </c>
      <c r="E84" s="14" t="s">
        <v>250</v>
      </c>
      <c r="F84" s="40">
        <v>10</v>
      </c>
      <c r="G84" s="41">
        <v>2</v>
      </c>
      <c r="H84" s="41">
        <v>3</v>
      </c>
      <c r="I84" s="18">
        <f t="shared" si="1"/>
        <v>60</v>
      </c>
      <c r="J84" s="20" t="s">
        <v>251</v>
      </c>
      <c r="K84" s="20"/>
    </row>
    <row r="85" spans="2:11" ht="12.75" customHeight="1">
      <c r="B85" s="218"/>
      <c r="C85" s="214"/>
      <c r="D85" s="55" t="s">
        <v>252</v>
      </c>
      <c r="E85" s="25" t="s">
        <v>253</v>
      </c>
      <c r="F85" s="52">
        <v>3</v>
      </c>
      <c r="G85" s="27">
        <v>1</v>
      </c>
      <c r="H85" s="27">
        <v>4</v>
      </c>
      <c r="I85" s="28">
        <f t="shared" si="1"/>
        <v>12</v>
      </c>
      <c r="J85" s="29" t="s">
        <v>254</v>
      </c>
      <c r="K85" s="20"/>
    </row>
    <row r="86" spans="2:11" ht="12.75" customHeight="1">
      <c r="B86" s="216" t="s">
        <v>255</v>
      </c>
      <c r="C86" s="221" t="s">
        <v>186</v>
      </c>
      <c r="D86" s="53" t="s">
        <v>187</v>
      </c>
      <c r="E86" s="14" t="s">
        <v>256</v>
      </c>
      <c r="F86" s="54">
        <v>8</v>
      </c>
      <c r="G86" s="16">
        <v>1</v>
      </c>
      <c r="H86" s="16">
        <v>2</v>
      </c>
      <c r="I86" s="18">
        <f t="shared" si="1"/>
        <v>16</v>
      </c>
      <c r="J86" s="19" t="s">
        <v>257</v>
      </c>
      <c r="K86" s="20"/>
    </row>
    <row r="87" spans="2:11" ht="12.75" customHeight="1">
      <c r="B87" s="217"/>
      <c r="C87" s="213"/>
      <c r="D87" s="39" t="s">
        <v>190</v>
      </c>
      <c r="E87" s="14" t="s">
        <v>258</v>
      </c>
      <c r="F87" s="40">
        <v>8</v>
      </c>
      <c r="G87" s="41">
        <v>1</v>
      </c>
      <c r="H87" s="41">
        <v>2</v>
      </c>
      <c r="I87" s="18">
        <f t="shared" si="1"/>
        <v>16</v>
      </c>
      <c r="J87" s="20" t="s">
        <v>259</v>
      </c>
      <c r="K87" s="20"/>
    </row>
    <row r="88" spans="2:11" ht="12.75" customHeight="1">
      <c r="B88" s="217"/>
      <c r="C88" s="213"/>
      <c r="D88" s="39" t="s">
        <v>193</v>
      </c>
      <c r="E88" s="14" t="s">
        <v>260</v>
      </c>
      <c r="F88" s="40">
        <v>8</v>
      </c>
      <c r="G88" s="41">
        <v>1</v>
      </c>
      <c r="H88" s="41">
        <v>2</v>
      </c>
      <c r="I88" s="18">
        <f t="shared" si="1"/>
        <v>16</v>
      </c>
      <c r="J88" s="20" t="s">
        <v>259</v>
      </c>
      <c r="K88" s="20"/>
    </row>
    <row r="89" spans="2:11" ht="12.75" customHeight="1">
      <c r="B89" s="217"/>
      <c r="C89" s="213"/>
      <c r="D89" s="39" t="s">
        <v>195</v>
      </c>
      <c r="E89" s="14" t="s">
        <v>261</v>
      </c>
      <c r="F89" s="40">
        <v>8</v>
      </c>
      <c r="G89" s="41">
        <v>1</v>
      </c>
      <c r="H89" s="41">
        <v>2</v>
      </c>
      <c r="I89" s="18">
        <f t="shared" si="1"/>
        <v>16</v>
      </c>
      <c r="J89" s="20" t="s">
        <v>259</v>
      </c>
      <c r="K89" s="20"/>
    </row>
    <row r="90" spans="2:11" ht="12.75" customHeight="1">
      <c r="B90" s="217"/>
      <c r="C90" s="214"/>
      <c r="D90" s="55" t="s">
        <v>197</v>
      </c>
      <c r="E90" s="25" t="s">
        <v>262</v>
      </c>
      <c r="F90" s="52">
        <v>8</v>
      </c>
      <c r="G90" s="27">
        <v>1</v>
      </c>
      <c r="H90" s="27">
        <v>2</v>
      </c>
      <c r="I90" s="28">
        <f t="shared" si="1"/>
        <v>16</v>
      </c>
      <c r="J90" s="29" t="s">
        <v>259</v>
      </c>
      <c r="K90" s="20"/>
    </row>
    <row r="91" spans="2:11" ht="12.75" customHeight="1">
      <c r="B91" s="217"/>
      <c r="C91" s="221" t="s">
        <v>199</v>
      </c>
      <c r="D91" s="53" t="s">
        <v>263</v>
      </c>
      <c r="E91" s="14" t="s">
        <v>264</v>
      </c>
      <c r="F91" s="54">
        <v>7</v>
      </c>
      <c r="G91" s="16">
        <v>1</v>
      </c>
      <c r="H91" s="16">
        <v>1</v>
      </c>
      <c r="I91" s="18">
        <f t="shared" si="1"/>
        <v>7</v>
      </c>
      <c r="J91" s="19" t="s">
        <v>202</v>
      </c>
      <c r="K91" s="20"/>
    </row>
    <row r="92" spans="2:11" ht="12.75" customHeight="1">
      <c r="B92" s="217"/>
      <c r="C92" s="213"/>
      <c r="D92" s="39" t="s">
        <v>203</v>
      </c>
      <c r="E92" s="14" t="s">
        <v>265</v>
      </c>
      <c r="F92" s="40">
        <v>6</v>
      </c>
      <c r="G92" s="41">
        <v>2</v>
      </c>
      <c r="H92" s="41">
        <v>4</v>
      </c>
      <c r="I92" s="18">
        <f t="shared" si="1"/>
        <v>48</v>
      </c>
      <c r="J92" s="19" t="s">
        <v>205</v>
      </c>
      <c r="K92" s="20"/>
    </row>
    <row r="93" spans="2:11" ht="12.75" customHeight="1">
      <c r="B93" s="217"/>
      <c r="C93" s="214"/>
      <c r="D93" s="55" t="s">
        <v>209</v>
      </c>
      <c r="E93" s="25" t="s">
        <v>266</v>
      </c>
      <c r="F93" s="52">
        <v>6</v>
      </c>
      <c r="G93" s="27">
        <v>1</v>
      </c>
      <c r="H93" s="27">
        <v>1</v>
      </c>
      <c r="I93" s="28">
        <f t="shared" si="1"/>
        <v>6</v>
      </c>
      <c r="J93" s="37" t="s">
        <v>211</v>
      </c>
      <c r="K93" s="20"/>
    </row>
    <row r="94" spans="2:11" ht="12.75" customHeight="1">
      <c r="B94" s="217"/>
      <c r="C94" s="229" t="s">
        <v>236</v>
      </c>
      <c r="D94" s="53" t="s">
        <v>237</v>
      </c>
      <c r="E94" s="14" t="s">
        <v>267</v>
      </c>
      <c r="F94" s="54">
        <v>7</v>
      </c>
      <c r="G94" s="16">
        <v>2</v>
      </c>
      <c r="H94" s="16">
        <v>4</v>
      </c>
      <c r="I94" s="18">
        <f t="shared" si="1"/>
        <v>56</v>
      </c>
      <c r="J94" s="19" t="s">
        <v>239</v>
      </c>
      <c r="K94" s="20"/>
    </row>
    <row r="95" spans="2:11" ht="12.75" customHeight="1">
      <c r="B95" s="217"/>
      <c r="C95" s="213"/>
      <c r="D95" s="39" t="s">
        <v>240</v>
      </c>
      <c r="E95" s="14" t="s">
        <v>268</v>
      </c>
      <c r="F95" s="40">
        <v>7</v>
      </c>
      <c r="G95" s="41">
        <v>1</v>
      </c>
      <c r="H95" s="41">
        <v>4</v>
      </c>
      <c r="I95" s="18">
        <f t="shared" si="1"/>
        <v>28</v>
      </c>
      <c r="J95" s="20" t="s">
        <v>242</v>
      </c>
      <c r="K95" s="20"/>
    </row>
    <row r="96" spans="2:11" ht="12.75" customHeight="1">
      <c r="B96" s="217"/>
      <c r="C96" s="213"/>
      <c r="D96" s="39" t="s">
        <v>243</v>
      </c>
      <c r="E96" s="14" t="s">
        <v>269</v>
      </c>
      <c r="F96" s="40">
        <v>7</v>
      </c>
      <c r="G96" s="41">
        <v>1</v>
      </c>
      <c r="H96" s="41">
        <v>2</v>
      </c>
      <c r="I96" s="18">
        <f t="shared" si="1"/>
        <v>14</v>
      </c>
      <c r="J96" s="20" t="s">
        <v>245</v>
      </c>
      <c r="K96" s="20"/>
    </row>
    <row r="97" spans="2:11" ht="12.75" customHeight="1">
      <c r="B97" s="217"/>
      <c r="C97" s="213"/>
      <c r="D97" s="39" t="s">
        <v>246</v>
      </c>
      <c r="E97" s="14" t="s">
        <v>270</v>
      </c>
      <c r="F97" s="40">
        <v>7</v>
      </c>
      <c r="G97" s="41">
        <v>6</v>
      </c>
      <c r="H97" s="41">
        <v>2</v>
      </c>
      <c r="I97" s="18">
        <f t="shared" si="1"/>
        <v>84</v>
      </c>
      <c r="J97" s="20" t="s">
        <v>248</v>
      </c>
      <c r="K97" s="20"/>
    </row>
    <row r="98" spans="2:11" ht="12.75" customHeight="1">
      <c r="B98" s="218"/>
      <c r="C98" s="224"/>
      <c r="D98" s="55" t="s">
        <v>252</v>
      </c>
      <c r="E98" s="25" t="s">
        <v>271</v>
      </c>
      <c r="F98" s="52">
        <v>3</v>
      </c>
      <c r="G98" s="27">
        <v>1</v>
      </c>
      <c r="H98" s="27">
        <v>4</v>
      </c>
      <c r="I98" s="28">
        <f t="shared" si="1"/>
        <v>12</v>
      </c>
      <c r="J98" s="29" t="s">
        <v>254</v>
      </c>
      <c r="K98" s="20"/>
    </row>
    <row r="99" spans="2:11" ht="12.75" customHeight="1">
      <c r="B99" s="216" t="s">
        <v>272</v>
      </c>
      <c r="C99" s="57" t="s">
        <v>273</v>
      </c>
      <c r="D99" s="58" t="s">
        <v>274</v>
      </c>
      <c r="E99" s="25" t="s">
        <v>275</v>
      </c>
      <c r="F99" s="59">
        <v>8</v>
      </c>
      <c r="G99" s="36">
        <v>1</v>
      </c>
      <c r="H99" s="36">
        <v>1</v>
      </c>
      <c r="I99" s="28">
        <f t="shared" si="1"/>
        <v>8</v>
      </c>
      <c r="J99" s="37" t="s">
        <v>276</v>
      </c>
      <c r="K99" s="20"/>
    </row>
    <row r="100" spans="2:11" ht="12.75" customHeight="1">
      <c r="B100" s="218"/>
      <c r="C100" s="60" t="s">
        <v>277</v>
      </c>
      <c r="D100" s="58" t="s">
        <v>278</v>
      </c>
      <c r="E100" s="25" t="s">
        <v>279</v>
      </c>
      <c r="F100" s="59">
        <v>8</v>
      </c>
      <c r="G100" s="36">
        <v>1</v>
      </c>
      <c r="H100" s="36">
        <v>4</v>
      </c>
      <c r="I100" s="28">
        <f t="shared" si="1"/>
        <v>32</v>
      </c>
      <c r="J100" s="37" t="s">
        <v>280</v>
      </c>
      <c r="K100" s="20"/>
    </row>
    <row r="101" spans="2:11" ht="12.75" customHeight="1">
      <c r="B101" s="216" t="s">
        <v>281</v>
      </c>
      <c r="C101" s="209" t="s">
        <v>282</v>
      </c>
      <c r="D101" s="230" t="s">
        <v>283</v>
      </c>
      <c r="E101" s="206" t="s">
        <v>284</v>
      </c>
      <c r="F101" s="227">
        <v>5</v>
      </c>
      <c r="G101" s="228">
        <v>2</v>
      </c>
      <c r="H101" s="228">
        <v>2</v>
      </c>
      <c r="I101" s="225">
        <f t="shared" si="1"/>
        <v>20</v>
      </c>
      <c r="J101" s="19" t="s">
        <v>285</v>
      </c>
      <c r="K101" s="20"/>
    </row>
    <row r="102" spans="2:11" ht="12.75" customHeight="1">
      <c r="B102" s="217"/>
      <c r="C102" s="202"/>
      <c r="D102" s="205"/>
      <c r="E102" s="207"/>
      <c r="F102" s="205"/>
      <c r="G102" s="224"/>
      <c r="H102" s="224"/>
      <c r="I102" s="226"/>
      <c r="J102" s="20" t="s">
        <v>286</v>
      </c>
      <c r="K102" s="20"/>
    </row>
    <row r="103" spans="2:11" ht="12.75" customHeight="1">
      <c r="B103" s="217"/>
      <c r="C103" s="210"/>
      <c r="D103" s="55" t="s">
        <v>287</v>
      </c>
      <c r="E103" s="25" t="s">
        <v>288</v>
      </c>
      <c r="F103" s="52">
        <v>5</v>
      </c>
      <c r="G103" s="27">
        <v>1</v>
      </c>
      <c r="H103" s="27">
        <v>2</v>
      </c>
      <c r="I103" s="28">
        <f t="shared" ref="I103:I115" si="2">F103*G103*H103</f>
        <v>10</v>
      </c>
      <c r="J103" s="20" t="s">
        <v>289</v>
      </c>
      <c r="K103" s="20"/>
    </row>
    <row r="104" spans="2:11" ht="12.75" customHeight="1">
      <c r="B104" s="217"/>
      <c r="C104" s="209" t="s">
        <v>290</v>
      </c>
      <c r="D104" s="39" t="s">
        <v>287</v>
      </c>
      <c r="E104" s="14" t="s">
        <v>291</v>
      </c>
      <c r="F104" s="40">
        <v>5</v>
      </c>
      <c r="G104" s="41">
        <v>1</v>
      </c>
      <c r="H104" s="41">
        <v>2</v>
      </c>
      <c r="I104" s="18">
        <f t="shared" si="2"/>
        <v>10</v>
      </c>
      <c r="J104" s="20" t="s">
        <v>289</v>
      </c>
      <c r="K104" s="20"/>
    </row>
    <row r="105" spans="2:11" ht="12.75" customHeight="1">
      <c r="B105" s="217"/>
      <c r="C105" s="210"/>
      <c r="D105" s="55" t="s">
        <v>292</v>
      </c>
      <c r="E105" s="25" t="s">
        <v>293</v>
      </c>
      <c r="F105" s="52">
        <v>7</v>
      </c>
      <c r="G105" s="27">
        <v>2</v>
      </c>
      <c r="H105" s="27">
        <v>1</v>
      </c>
      <c r="I105" s="28">
        <f t="shared" si="2"/>
        <v>14</v>
      </c>
      <c r="J105" s="29" t="s">
        <v>294</v>
      </c>
      <c r="K105" s="20"/>
    </row>
    <row r="106" spans="2:11" ht="12.75" customHeight="1">
      <c r="B106" s="217"/>
      <c r="C106" s="63" t="s">
        <v>295</v>
      </c>
      <c r="D106" s="58" t="s">
        <v>296</v>
      </c>
      <c r="E106" s="25" t="s">
        <v>297</v>
      </c>
      <c r="F106" s="59">
        <v>7</v>
      </c>
      <c r="G106" s="36">
        <v>2</v>
      </c>
      <c r="H106" s="36">
        <v>1</v>
      </c>
      <c r="I106" s="28">
        <f t="shared" si="2"/>
        <v>14</v>
      </c>
      <c r="J106" s="37" t="s">
        <v>298</v>
      </c>
      <c r="K106" s="20"/>
    </row>
    <row r="107" spans="2:11" ht="12.75" customHeight="1">
      <c r="B107" s="217"/>
      <c r="C107" s="63" t="s">
        <v>299</v>
      </c>
      <c r="D107" s="58" t="s">
        <v>300</v>
      </c>
      <c r="E107" s="25" t="s">
        <v>301</v>
      </c>
      <c r="F107" s="59">
        <v>8</v>
      </c>
      <c r="G107" s="36">
        <v>2</v>
      </c>
      <c r="H107" s="36">
        <v>1</v>
      </c>
      <c r="I107" s="28">
        <f t="shared" si="2"/>
        <v>16</v>
      </c>
      <c r="J107" s="37" t="s">
        <v>302</v>
      </c>
      <c r="K107" s="20"/>
    </row>
    <row r="108" spans="2:11" ht="12.75" customHeight="1">
      <c r="B108" s="217"/>
      <c r="C108" s="211" t="s">
        <v>303</v>
      </c>
      <c r="D108" s="53" t="s">
        <v>304</v>
      </c>
      <c r="E108" s="14" t="s">
        <v>305</v>
      </c>
      <c r="F108" s="54">
        <v>7</v>
      </c>
      <c r="G108" s="16">
        <v>1</v>
      </c>
      <c r="H108" s="16">
        <v>1</v>
      </c>
      <c r="I108" s="18">
        <f t="shared" si="2"/>
        <v>7</v>
      </c>
      <c r="J108" s="19" t="s">
        <v>306</v>
      </c>
      <c r="K108" s="20"/>
    </row>
    <row r="109" spans="2:11" ht="12.75" customHeight="1">
      <c r="B109" s="217"/>
      <c r="C109" s="210"/>
      <c r="D109" s="55" t="s">
        <v>307</v>
      </c>
      <c r="E109" s="25" t="s">
        <v>308</v>
      </c>
      <c r="F109" s="52">
        <v>7</v>
      </c>
      <c r="G109" s="27">
        <v>1</v>
      </c>
      <c r="H109" s="27">
        <v>3</v>
      </c>
      <c r="I109" s="28">
        <f t="shared" si="2"/>
        <v>21</v>
      </c>
      <c r="J109" s="29" t="s">
        <v>309</v>
      </c>
      <c r="K109" s="20"/>
    </row>
    <row r="110" spans="2:11" ht="12.75" customHeight="1">
      <c r="B110" s="217"/>
      <c r="C110" s="211" t="s">
        <v>310</v>
      </c>
      <c r="D110" s="53" t="s">
        <v>311</v>
      </c>
      <c r="E110" s="14" t="s">
        <v>312</v>
      </c>
      <c r="F110" s="54">
        <v>5</v>
      </c>
      <c r="G110" s="16">
        <v>2</v>
      </c>
      <c r="H110" s="16">
        <v>1</v>
      </c>
      <c r="I110" s="18">
        <f t="shared" si="2"/>
        <v>10</v>
      </c>
      <c r="J110" s="19" t="s">
        <v>313</v>
      </c>
      <c r="K110" s="20"/>
    </row>
    <row r="111" spans="2:11" ht="12.75" customHeight="1">
      <c r="B111" s="217"/>
      <c r="C111" s="202"/>
      <c r="D111" s="39" t="s">
        <v>287</v>
      </c>
      <c r="E111" s="14" t="s">
        <v>314</v>
      </c>
      <c r="F111" s="40">
        <v>7</v>
      </c>
      <c r="G111" s="41">
        <v>1</v>
      </c>
      <c r="H111" s="41">
        <v>2</v>
      </c>
      <c r="I111" s="18">
        <f t="shared" si="2"/>
        <v>14</v>
      </c>
      <c r="J111" s="20" t="s">
        <v>242</v>
      </c>
      <c r="K111" s="20"/>
    </row>
    <row r="112" spans="2:11" ht="12.75" customHeight="1">
      <c r="B112" s="217"/>
      <c r="C112" s="210"/>
      <c r="D112" s="55" t="s">
        <v>315</v>
      </c>
      <c r="E112" s="25" t="s">
        <v>316</v>
      </c>
      <c r="F112" s="52">
        <v>5</v>
      </c>
      <c r="G112" s="27">
        <v>4</v>
      </c>
      <c r="H112" s="27">
        <v>1</v>
      </c>
      <c r="I112" s="28">
        <f t="shared" si="2"/>
        <v>20</v>
      </c>
      <c r="J112" s="29" t="s">
        <v>317</v>
      </c>
      <c r="K112" s="20"/>
    </row>
    <row r="113" spans="2:11" ht="12.75" customHeight="1">
      <c r="B113" s="217"/>
      <c r="C113" s="211" t="s">
        <v>318</v>
      </c>
      <c r="D113" s="53" t="s">
        <v>319</v>
      </c>
      <c r="E113" s="14" t="s">
        <v>320</v>
      </c>
      <c r="F113" s="54">
        <v>5</v>
      </c>
      <c r="G113" s="16">
        <v>1</v>
      </c>
      <c r="H113" s="16">
        <v>1</v>
      </c>
      <c r="I113" s="18">
        <f t="shared" si="2"/>
        <v>5</v>
      </c>
      <c r="J113" s="19" t="s">
        <v>321</v>
      </c>
      <c r="K113" s="20"/>
    </row>
    <row r="114" spans="2:11" ht="12.75" customHeight="1">
      <c r="B114" s="217"/>
      <c r="C114" s="202"/>
      <c r="D114" s="39" t="s">
        <v>322</v>
      </c>
      <c r="E114" s="14" t="s">
        <v>323</v>
      </c>
      <c r="F114" s="40">
        <v>7</v>
      </c>
      <c r="G114" s="41">
        <v>4</v>
      </c>
      <c r="H114" s="41">
        <v>3</v>
      </c>
      <c r="I114" s="18">
        <f t="shared" si="2"/>
        <v>84</v>
      </c>
      <c r="J114" s="20" t="s">
        <v>324</v>
      </c>
      <c r="K114" s="20"/>
    </row>
    <row r="115" spans="2:11" ht="12.75" customHeight="1">
      <c r="B115" s="217"/>
      <c r="C115" s="202"/>
      <c r="D115" s="204" t="s">
        <v>325</v>
      </c>
      <c r="E115" s="206" t="s">
        <v>326</v>
      </c>
      <c r="F115" s="208">
        <v>10</v>
      </c>
      <c r="G115" s="223">
        <v>2</v>
      </c>
      <c r="H115" s="223">
        <v>2</v>
      </c>
      <c r="I115" s="225">
        <f t="shared" si="2"/>
        <v>40</v>
      </c>
      <c r="J115" s="20" t="s">
        <v>327</v>
      </c>
      <c r="K115" s="20"/>
    </row>
    <row r="116" spans="2:11" ht="12.75" customHeight="1">
      <c r="B116" s="217"/>
      <c r="C116" s="202"/>
      <c r="D116" s="205"/>
      <c r="E116" s="207"/>
      <c r="F116" s="205"/>
      <c r="G116" s="224"/>
      <c r="H116" s="224"/>
      <c r="I116" s="226"/>
      <c r="J116" s="20" t="s">
        <v>328</v>
      </c>
      <c r="K116" s="20"/>
    </row>
    <row r="117" spans="2:11" ht="12.75" customHeight="1">
      <c r="B117" s="218"/>
      <c r="C117" s="210"/>
      <c r="D117" s="55" t="s">
        <v>329</v>
      </c>
      <c r="E117" s="25" t="s">
        <v>330</v>
      </c>
      <c r="F117" s="52">
        <v>10</v>
      </c>
      <c r="G117" s="27">
        <v>1</v>
      </c>
      <c r="H117" s="27">
        <v>2</v>
      </c>
      <c r="I117" s="28">
        <f t="shared" ref="I117:I121" si="3">F117*G117*H117</f>
        <v>20</v>
      </c>
      <c r="J117" s="29" t="s">
        <v>331</v>
      </c>
      <c r="K117" s="20"/>
    </row>
    <row r="118" spans="2:11" ht="12.75" customHeight="1">
      <c r="B118" s="216" t="s">
        <v>332</v>
      </c>
      <c r="C118" s="64" t="s">
        <v>333</v>
      </c>
      <c r="D118" s="58" t="s">
        <v>334</v>
      </c>
      <c r="E118" s="25" t="s">
        <v>335</v>
      </c>
      <c r="F118" s="59">
        <v>7</v>
      </c>
      <c r="G118" s="36">
        <v>2</v>
      </c>
      <c r="H118" s="36">
        <v>2</v>
      </c>
      <c r="I118" s="28">
        <f t="shared" si="3"/>
        <v>28</v>
      </c>
      <c r="J118" s="37" t="s">
        <v>336</v>
      </c>
      <c r="K118" s="20"/>
    </row>
    <row r="119" spans="2:11" ht="12.75" customHeight="1">
      <c r="B119" s="217"/>
      <c r="C119" s="201" t="s">
        <v>337</v>
      </c>
      <c r="D119" s="53" t="s">
        <v>338</v>
      </c>
      <c r="E119" s="14" t="s">
        <v>339</v>
      </c>
      <c r="F119" s="54">
        <v>7</v>
      </c>
      <c r="G119" s="16">
        <v>2</v>
      </c>
      <c r="H119" s="16">
        <v>1</v>
      </c>
      <c r="I119" s="18">
        <f t="shared" si="3"/>
        <v>14</v>
      </c>
      <c r="J119" s="19" t="s">
        <v>340</v>
      </c>
      <c r="K119" s="20"/>
    </row>
    <row r="120" spans="2:11" ht="12.75" customHeight="1">
      <c r="B120" s="217"/>
      <c r="C120" s="202"/>
      <c r="D120" s="39" t="s">
        <v>341</v>
      </c>
      <c r="E120" s="14" t="s">
        <v>342</v>
      </c>
      <c r="F120" s="40">
        <v>7</v>
      </c>
      <c r="G120" s="41">
        <v>3</v>
      </c>
      <c r="H120" s="41">
        <v>5</v>
      </c>
      <c r="I120" s="18">
        <f t="shared" si="3"/>
        <v>105</v>
      </c>
      <c r="J120" s="20" t="s">
        <v>343</v>
      </c>
      <c r="K120" s="20"/>
    </row>
    <row r="121" spans="2:11" ht="12.75" customHeight="1">
      <c r="B121" s="217"/>
      <c r="C121" s="202"/>
      <c r="D121" s="204" t="s">
        <v>344</v>
      </c>
      <c r="E121" s="206" t="s">
        <v>345</v>
      </c>
      <c r="F121" s="208">
        <v>7</v>
      </c>
      <c r="G121" s="223">
        <v>2</v>
      </c>
      <c r="H121" s="223">
        <v>2</v>
      </c>
      <c r="I121" s="225">
        <f t="shared" si="3"/>
        <v>28</v>
      </c>
      <c r="J121" s="20" t="s">
        <v>346</v>
      </c>
      <c r="K121" s="20"/>
    </row>
    <row r="122" spans="2:11" ht="12.75" customHeight="1">
      <c r="B122" s="217"/>
      <c r="C122" s="202"/>
      <c r="D122" s="205"/>
      <c r="E122" s="207"/>
      <c r="F122" s="205"/>
      <c r="G122" s="224"/>
      <c r="H122" s="224"/>
      <c r="I122" s="226"/>
      <c r="J122" s="56" t="s">
        <v>347</v>
      </c>
      <c r="K122" s="20"/>
    </row>
    <row r="123" spans="2:11" ht="12.75" customHeight="1">
      <c r="B123" s="218"/>
      <c r="C123" s="203"/>
      <c r="D123" s="55" t="s">
        <v>348</v>
      </c>
      <c r="E123" s="25" t="s">
        <v>349</v>
      </c>
      <c r="F123" s="52">
        <v>8</v>
      </c>
      <c r="G123" s="27">
        <v>1</v>
      </c>
      <c r="H123" s="27">
        <v>6</v>
      </c>
      <c r="I123" s="28">
        <f t="shared" ref="I123:I159" si="4">F123*G123*H123</f>
        <v>48</v>
      </c>
      <c r="J123" s="29" t="s">
        <v>350</v>
      </c>
      <c r="K123" s="20"/>
    </row>
    <row r="124" spans="2:11" ht="12.75" customHeight="1">
      <c r="B124" s="216" t="s">
        <v>351</v>
      </c>
      <c r="C124" s="219" t="s">
        <v>352</v>
      </c>
      <c r="D124" s="53" t="s">
        <v>353</v>
      </c>
      <c r="E124" s="14" t="s">
        <v>354</v>
      </c>
      <c r="F124" s="54">
        <v>8</v>
      </c>
      <c r="G124" s="16">
        <v>1</v>
      </c>
      <c r="H124" s="16">
        <v>1</v>
      </c>
      <c r="I124" s="18">
        <f t="shared" si="4"/>
        <v>8</v>
      </c>
      <c r="J124" s="19" t="s">
        <v>355</v>
      </c>
      <c r="K124" s="20"/>
    </row>
    <row r="125" spans="2:11" ht="12.75" customHeight="1">
      <c r="B125" s="217"/>
      <c r="C125" s="210"/>
      <c r="D125" s="55" t="s">
        <v>356</v>
      </c>
      <c r="E125" s="25" t="s">
        <v>357</v>
      </c>
      <c r="F125" s="52">
        <v>10</v>
      </c>
      <c r="G125" s="27">
        <v>1</v>
      </c>
      <c r="H125" s="27">
        <v>1</v>
      </c>
      <c r="I125" s="28">
        <f t="shared" si="4"/>
        <v>10</v>
      </c>
      <c r="J125" s="29" t="s">
        <v>358</v>
      </c>
      <c r="K125" s="20"/>
    </row>
    <row r="126" spans="2:11" ht="12.75" customHeight="1">
      <c r="B126" s="217"/>
      <c r="C126" s="201" t="s">
        <v>359</v>
      </c>
      <c r="D126" s="53" t="s">
        <v>360</v>
      </c>
      <c r="E126" s="14" t="s">
        <v>361</v>
      </c>
      <c r="F126" s="54">
        <v>7</v>
      </c>
      <c r="G126" s="16">
        <v>2</v>
      </c>
      <c r="H126" s="16">
        <v>2</v>
      </c>
      <c r="I126" s="18">
        <f t="shared" si="4"/>
        <v>28</v>
      </c>
      <c r="J126" s="19" t="s">
        <v>362</v>
      </c>
      <c r="K126" s="20"/>
    </row>
    <row r="127" spans="2:11" ht="12.75" customHeight="1">
      <c r="B127" s="217"/>
      <c r="C127" s="202"/>
      <c r="D127" s="39" t="s">
        <v>363</v>
      </c>
      <c r="E127" s="14" t="s">
        <v>364</v>
      </c>
      <c r="F127" s="40">
        <v>8</v>
      </c>
      <c r="G127" s="41">
        <v>1</v>
      </c>
      <c r="H127" s="41">
        <v>6</v>
      </c>
      <c r="I127" s="18">
        <f t="shared" si="4"/>
        <v>48</v>
      </c>
      <c r="J127" s="20" t="s">
        <v>365</v>
      </c>
      <c r="K127" s="20"/>
    </row>
    <row r="128" spans="2:11" ht="12.75" customHeight="1">
      <c r="B128" s="217"/>
      <c r="C128" s="202"/>
      <c r="D128" s="39" t="s">
        <v>366</v>
      </c>
      <c r="E128" s="14" t="s">
        <v>367</v>
      </c>
      <c r="F128" s="40">
        <v>7</v>
      </c>
      <c r="G128" s="41">
        <v>2</v>
      </c>
      <c r="H128" s="41">
        <v>2</v>
      </c>
      <c r="I128" s="18">
        <f t="shared" si="4"/>
        <v>28</v>
      </c>
      <c r="J128" s="20" t="s">
        <v>368</v>
      </c>
      <c r="K128" s="20"/>
    </row>
    <row r="129" spans="2:11" ht="12.75" customHeight="1">
      <c r="B129" s="218"/>
      <c r="C129" s="210"/>
      <c r="D129" s="55" t="s">
        <v>369</v>
      </c>
      <c r="E129" s="25" t="s">
        <v>370</v>
      </c>
      <c r="F129" s="52">
        <v>7</v>
      </c>
      <c r="G129" s="27">
        <v>2</v>
      </c>
      <c r="H129" s="27">
        <v>7</v>
      </c>
      <c r="I129" s="28">
        <f t="shared" si="4"/>
        <v>98</v>
      </c>
      <c r="J129" s="29" t="s">
        <v>371</v>
      </c>
      <c r="K129" s="20"/>
    </row>
    <row r="130" spans="2:11" ht="12.75" customHeight="1">
      <c r="B130" s="216" t="s">
        <v>372</v>
      </c>
      <c r="C130" s="201" t="s">
        <v>373</v>
      </c>
      <c r="D130" s="53" t="s">
        <v>374</v>
      </c>
      <c r="E130" s="14" t="s">
        <v>375</v>
      </c>
      <c r="F130" s="54">
        <v>8</v>
      </c>
      <c r="G130" s="16">
        <v>2</v>
      </c>
      <c r="H130" s="16">
        <v>1</v>
      </c>
      <c r="I130" s="18">
        <f t="shared" si="4"/>
        <v>16</v>
      </c>
      <c r="J130" s="19" t="s">
        <v>376</v>
      </c>
      <c r="K130" s="20"/>
    </row>
    <row r="131" spans="2:11" ht="12.75" customHeight="1">
      <c r="B131" s="217"/>
      <c r="C131" s="202"/>
      <c r="D131" s="39" t="s">
        <v>377</v>
      </c>
      <c r="E131" s="14" t="s">
        <v>378</v>
      </c>
      <c r="F131" s="40">
        <v>8</v>
      </c>
      <c r="G131" s="41">
        <v>2</v>
      </c>
      <c r="H131" s="41">
        <v>10</v>
      </c>
      <c r="I131" s="18">
        <f t="shared" si="4"/>
        <v>160</v>
      </c>
      <c r="J131" s="20" t="s">
        <v>379</v>
      </c>
      <c r="K131" s="20"/>
    </row>
    <row r="132" spans="2:11" ht="12.75" customHeight="1">
      <c r="B132" s="217"/>
      <c r="C132" s="202"/>
      <c r="D132" s="39" t="s">
        <v>380</v>
      </c>
      <c r="E132" s="14" t="s">
        <v>381</v>
      </c>
      <c r="F132" s="40">
        <v>8</v>
      </c>
      <c r="G132" s="41">
        <v>2</v>
      </c>
      <c r="H132" s="41">
        <v>1</v>
      </c>
      <c r="I132" s="18">
        <f t="shared" si="4"/>
        <v>16</v>
      </c>
      <c r="J132" s="19" t="s">
        <v>382</v>
      </c>
      <c r="K132" s="20"/>
    </row>
    <row r="133" spans="2:11" ht="12.75" customHeight="1">
      <c r="B133" s="217"/>
      <c r="C133" s="202"/>
      <c r="D133" s="42" t="s">
        <v>383</v>
      </c>
      <c r="E133" s="14" t="s">
        <v>384</v>
      </c>
      <c r="F133" s="43">
        <v>8</v>
      </c>
      <c r="G133" s="44">
        <v>2</v>
      </c>
      <c r="H133" s="44">
        <v>3</v>
      </c>
      <c r="I133" s="18">
        <f t="shared" si="4"/>
        <v>48</v>
      </c>
      <c r="J133" s="20" t="s">
        <v>385</v>
      </c>
      <c r="K133" s="20"/>
    </row>
    <row r="134" spans="2:11" ht="12.75" customHeight="1">
      <c r="B134" s="217"/>
      <c r="C134" s="202"/>
      <c r="D134" s="42" t="s">
        <v>386</v>
      </c>
      <c r="E134" s="14" t="s">
        <v>387</v>
      </c>
      <c r="F134" s="43">
        <v>8</v>
      </c>
      <c r="G134" s="44">
        <v>2</v>
      </c>
      <c r="H134" s="44">
        <v>2</v>
      </c>
      <c r="I134" s="18">
        <f t="shared" si="4"/>
        <v>32</v>
      </c>
      <c r="J134" s="20" t="s">
        <v>388</v>
      </c>
      <c r="K134" s="20"/>
    </row>
    <row r="135" spans="2:11" ht="12.75" customHeight="1">
      <c r="B135" s="218"/>
      <c r="C135" s="210"/>
      <c r="D135" s="55" t="s">
        <v>389</v>
      </c>
      <c r="E135" s="25" t="s">
        <v>390</v>
      </c>
      <c r="F135" s="52">
        <v>8</v>
      </c>
      <c r="G135" s="27">
        <v>1</v>
      </c>
      <c r="H135" s="27">
        <v>2</v>
      </c>
      <c r="I135" s="28">
        <f t="shared" si="4"/>
        <v>16</v>
      </c>
      <c r="J135" s="29" t="s">
        <v>391</v>
      </c>
      <c r="K135" s="20"/>
    </row>
    <row r="136" spans="2:11" ht="12.75" customHeight="1">
      <c r="B136" s="216" t="s">
        <v>392</v>
      </c>
      <c r="C136" s="221" t="s">
        <v>393</v>
      </c>
      <c r="D136" s="53" t="s">
        <v>394</v>
      </c>
      <c r="E136" s="14" t="s">
        <v>395</v>
      </c>
      <c r="F136" s="54">
        <v>8</v>
      </c>
      <c r="G136" s="16">
        <v>2</v>
      </c>
      <c r="H136" s="16">
        <v>2</v>
      </c>
      <c r="I136" s="18">
        <f t="shared" si="4"/>
        <v>32</v>
      </c>
      <c r="J136" s="19" t="s">
        <v>396</v>
      </c>
      <c r="K136" s="20"/>
    </row>
    <row r="137" spans="2:11" ht="12.75" customHeight="1">
      <c r="B137" s="217"/>
      <c r="C137" s="213"/>
      <c r="D137" s="39" t="s">
        <v>397</v>
      </c>
      <c r="E137" s="14" t="s">
        <v>398</v>
      </c>
      <c r="F137" s="40">
        <v>7</v>
      </c>
      <c r="G137" s="41">
        <v>2</v>
      </c>
      <c r="H137" s="41">
        <v>2</v>
      </c>
      <c r="I137" s="18">
        <f t="shared" si="4"/>
        <v>28</v>
      </c>
      <c r="J137" s="20" t="s">
        <v>399</v>
      </c>
      <c r="K137" s="20"/>
    </row>
    <row r="138" spans="2:11" ht="12.75" customHeight="1">
      <c r="B138" s="217"/>
      <c r="C138" s="213"/>
      <c r="D138" s="39" t="s">
        <v>400</v>
      </c>
      <c r="E138" s="14" t="s">
        <v>401</v>
      </c>
      <c r="F138" s="40">
        <v>7</v>
      </c>
      <c r="G138" s="41">
        <v>2</v>
      </c>
      <c r="H138" s="41">
        <v>2</v>
      </c>
      <c r="I138" s="18">
        <f t="shared" si="4"/>
        <v>28</v>
      </c>
      <c r="J138" s="20" t="s">
        <v>402</v>
      </c>
      <c r="K138" s="20"/>
    </row>
    <row r="139" spans="2:11" ht="12.75" customHeight="1">
      <c r="B139" s="217"/>
      <c r="C139" s="213"/>
      <c r="D139" s="39" t="s">
        <v>403</v>
      </c>
      <c r="E139" s="14" t="s">
        <v>404</v>
      </c>
      <c r="F139" s="40">
        <v>7</v>
      </c>
      <c r="G139" s="41">
        <v>2</v>
      </c>
      <c r="H139" s="41">
        <v>2</v>
      </c>
      <c r="I139" s="18">
        <f t="shared" si="4"/>
        <v>28</v>
      </c>
      <c r="J139" s="20" t="s">
        <v>405</v>
      </c>
      <c r="K139" s="20"/>
    </row>
    <row r="140" spans="2:11" ht="12.75" customHeight="1">
      <c r="B140" s="217"/>
      <c r="C140" s="213"/>
      <c r="D140" s="65" t="s">
        <v>406</v>
      </c>
      <c r="E140" s="14" t="s">
        <v>407</v>
      </c>
      <c r="F140" s="43">
        <v>7</v>
      </c>
      <c r="G140" s="44">
        <v>2</v>
      </c>
      <c r="H140" s="44">
        <v>2</v>
      </c>
      <c r="I140" s="18">
        <f t="shared" si="4"/>
        <v>28</v>
      </c>
      <c r="J140" s="20" t="s">
        <v>408</v>
      </c>
      <c r="K140" s="20"/>
    </row>
    <row r="141" spans="2:11" ht="12.75" customHeight="1">
      <c r="B141" s="217"/>
      <c r="C141" s="213"/>
      <c r="D141" s="61" t="s">
        <v>409</v>
      </c>
      <c r="E141" s="14" t="s">
        <v>410</v>
      </c>
      <c r="F141" s="43">
        <v>8</v>
      </c>
      <c r="G141" s="44">
        <v>2</v>
      </c>
      <c r="H141" s="44">
        <v>2</v>
      </c>
      <c r="I141" s="18">
        <f t="shared" si="4"/>
        <v>32</v>
      </c>
      <c r="J141" s="20" t="s">
        <v>411</v>
      </c>
      <c r="K141" s="20"/>
    </row>
    <row r="142" spans="2:11" ht="12.75" customHeight="1">
      <c r="B142" s="217"/>
      <c r="C142" s="214"/>
      <c r="D142" s="55" t="s">
        <v>412</v>
      </c>
      <c r="E142" s="25" t="s">
        <v>413</v>
      </c>
      <c r="F142" s="52">
        <v>8</v>
      </c>
      <c r="G142" s="27">
        <v>2</v>
      </c>
      <c r="H142" s="27">
        <v>2</v>
      </c>
      <c r="I142" s="28">
        <f t="shared" si="4"/>
        <v>32</v>
      </c>
      <c r="J142" s="29" t="s">
        <v>414</v>
      </c>
      <c r="K142" s="20"/>
    </row>
    <row r="143" spans="2:11" ht="12.75" customHeight="1">
      <c r="B143" s="217"/>
      <c r="C143" s="212" t="s">
        <v>415</v>
      </c>
      <c r="D143" s="53" t="s">
        <v>416</v>
      </c>
      <c r="E143" s="14" t="s">
        <v>417</v>
      </c>
      <c r="F143" s="54">
        <v>10</v>
      </c>
      <c r="G143" s="16">
        <v>2</v>
      </c>
      <c r="H143" s="16">
        <v>10</v>
      </c>
      <c r="I143" s="18">
        <f t="shared" si="4"/>
        <v>200</v>
      </c>
      <c r="J143" s="19" t="s">
        <v>418</v>
      </c>
      <c r="K143" s="20"/>
    </row>
    <row r="144" spans="2:11" ht="12.75" customHeight="1">
      <c r="B144" s="217"/>
      <c r="C144" s="213"/>
      <c r="D144" s="39" t="s">
        <v>419</v>
      </c>
      <c r="E144" s="14" t="s">
        <v>420</v>
      </c>
      <c r="F144" s="40">
        <v>7</v>
      </c>
      <c r="G144" s="41">
        <v>2</v>
      </c>
      <c r="H144" s="41">
        <v>3</v>
      </c>
      <c r="I144" s="18">
        <f t="shared" si="4"/>
        <v>42</v>
      </c>
      <c r="J144" s="20" t="s">
        <v>55</v>
      </c>
      <c r="K144" s="20"/>
    </row>
    <row r="145" spans="2:11" ht="12.75" customHeight="1">
      <c r="B145" s="217"/>
      <c r="C145" s="213"/>
      <c r="D145" s="39" t="s">
        <v>421</v>
      </c>
      <c r="E145" s="14" t="s">
        <v>422</v>
      </c>
      <c r="F145" s="40">
        <v>8</v>
      </c>
      <c r="G145" s="41">
        <v>2</v>
      </c>
      <c r="H145" s="41">
        <v>1</v>
      </c>
      <c r="I145" s="18">
        <f t="shared" si="4"/>
        <v>16</v>
      </c>
      <c r="J145" s="20" t="s">
        <v>423</v>
      </c>
      <c r="K145" s="20"/>
    </row>
    <row r="146" spans="2:11" ht="12.75" customHeight="1">
      <c r="B146" s="217"/>
      <c r="C146" s="213"/>
      <c r="D146" s="39" t="s">
        <v>424</v>
      </c>
      <c r="E146" s="14" t="s">
        <v>425</v>
      </c>
      <c r="F146" s="40">
        <v>7</v>
      </c>
      <c r="G146" s="41">
        <v>2</v>
      </c>
      <c r="H146" s="41">
        <v>3</v>
      </c>
      <c r="I146" s="18">
        <f t="shared" si="4"/>
        <v>42</v>
      </c>
      <c r="J146" s="20" t="s">
        <v>426</v>
      </c>
      <c r="K146" s="20"/>
    </row>
    <row r="147" spans="2:11" ht="12.75" customHeight="1">
      <c r="B147" s="217"/>
      <c r="C147" s="213"/>
      <c r="D147" s="53" t="s">
        <v>427</v>
      </c>
      <c r="E147" s="14" t="s">
        <v>428</v>
      </c>
      <c r="F147" s="54">
        <v>8</v>
      </c>
      <c r="G147" s="16">
        <v>1</v>
      </c>
      <c r="H147" s="16">
        <v>1</v>
      </c>
      <c r="I147" s="18">
        <f t="shared" si="4"/>
        <v>8</v>
      </c>
      <c r="J147" s="20" t="s">
        <v>429</v>
      </c>
      <c r="K147" s="20"/>
    </row>
    <row r="148" spans="2:11" ht="12.75" customHeight="1">
      <c r="B148" s="217"/>
      <c r="C148" s="214"/>
      <c r="D148" s="58" t="s">
        <v>430</v>
      </c>
      <c r="E148" s="25" t="s">
        <v>431</v>
      </c>
      <c r="F148" s="59">
        <v>7</v>
      </c>
      <c r="G148" s="36">
        <v>1</v>
      </c>
      <c r="H148" s="36">
        <v>3</v>
      </c>
      <c r="I148" s="28">
        <f t="shared" si="4"/>
        <v>21</v>
      </c>
      <c r="J148" s="29" t="s">
        <v>432</v>
      </c>
      <c r="K148" s="20"/>
    </row>
    <row r="149" spans="2:11" ht="12.75" customHeight="1">
      <c r="B149" s="217"/>
      <c r="C149" s="215" t="s">
        <v>433</v>
      </c>
      <c r="D149" s="53" t="s">
        <v>434</v>
      </c>
      <c r="E149" s="14" t="s">
        <v>435</v>
      </c>
      <c r="F149" s="54">
        <v>6</v>
      </c>
      <c r="G149" s="16">
        <v>2</v>
      </c>
      <c r="H149" s="16">
        <v>3</v>
      </c>
      <c r="I149" s="18">
        <f t="shared" si="4"/>
        <v>36</v>
      </c>
      <c r="J149" s="19" t="s">
        <v>436</v>
      </c>
      <c r="K149" s="20" t="s">
        <v>437</v>
      </c>
    </row>
    <row r="150" spans="2:11" ht="12.75" customHeight="1">
      <c r="B150" s="217"/>
      <c r="C150" s="213"/>
      <c r="D150" s="39" t="s">
        <v>438</v>
      </c>
      <c r="E150" s="14" t="s">
        <v>439</v>
      </c>
      <c r="F150" s="40">
        <v>8</v>
      </c>
      <c r="G150" s="41">
        <v>3</v>
      </c>
      <c r="H150" s="41">
        <v>3</v>
      </c>
      <c r="I150" s="18">
        <f t="shared" si="4"/>
        <v>72</v>
      </c>
      <c r="J150" s="20" t="s">
        <v>440</v>
      </c>
      <c r="K150" s="20"/>
    </row>
    <row r="151" spans="2:11" ht="12.75" customHeight="1">
      <c r="B151" s="217"/>
      <c r="C151" s="213"/>
      <c r="D151" s="39" t="s">
        <v>441</v>
      </c>
      <c r="E151" s="14" t="s">
        <v>442</v>
      </c>
      <c r="F151" s="40">
        <v>10</v>
      </c>
      <c r="G151" s="41">
        <v>2</v>
      </c>
      <c r="H151" s="41">
        <v>5</v>
      </c>
      <c r="I151" s="18">
        <f t="shared" si="4"/>
        <v>100</v>
      </c>
      <c r="J151" s="20" t="s">
        <v>443</v>
      </c>
      <c r="K151" s="20"/>
    </row>
    <row r="152" spans="2:11" ht="12.75" customHeight="1">
      <c r="B152" s="217"/>
      <c r="C152" s="213"/>
      <c r="D152" s="39" t="s">
        <v>444</v>
      </c>
      <c r="E152" s="14" t="s">
        <v>445</v>
      </c>
      <c r="F152" s="40">
        <v>10</v>
      </c>
      <c r="G152" s="41">
        <v>3</v>
      </c>
      <c r="H152" s="41">
        <v>5</v>
      </c>
      <c r="I152" s="18">
        <f t="shared" si="4"/>
        <v>150</v>
      </c>
      <c r="J152" s="20" t="s">
        <v>443</v>
      </c>
      <c r="K152" s="20"/>
    </row>
    <row r="153" spans="2:11" ht="12.75" customHeight="1">
      <c r="B153" s="217"/>
      <c r="C153" s="213"/>
      <c r="D153" s="39" t="s">
        <v>446</v>
      </c>
      <c r="E153" s="14" t="s">
        <v>447</v>
      </c>
      <c r="F153" s="40">
        <v>8</v>
      </c>
      <c r="G153" s="41">
        <v>4</v>
      </c>
      <c r="H153" s="41">
        <v>8</v>
      </c>
      <c r="I153" s="18">
        <f t="shared" si="4"/>
        <v>256</v>
      </c>
      <c r="J153" s="20" t="s">
        <v>379</v>
      </c>
      <c r="K153" s="20"/>
    </row>
    <row r="154" spans="2:11" ht="12.75" customHeight="1">
      <c r="B154" s="218"/>
      <c r="C154" s="214"/>
      <c r="D154" s="55" t="s">
        <v>448</v>
      </c>
      <c r="E154" s="25" t="s">
        <v>449</v>
      </c>
      <c r="F154" s="52">
        <v>8</v>
      </c>
      <c r="G154" s="27">
        <v>1</v>
      </c>
      <c r="H154" s="27">
        <v>5</v>
      </c>
      <c r="I154" s="28">
        <f t="shared" si="4"/>
        <v>40</v>
      </c>
      <c r="J154" s="29" t="s">
        <v>450</v>
      </c>
      <c r="K154" s="20"/>
    </row>
    <row r="155" spans="2:11" ht="12.75" customHeight="1">
      <c r="B155" s="216" t="s">
        <v>451</v>
      </c>
      <c r="C155" s="219" t="s">
        <v>451</v>
      </c>
      <c r="D155" s="53" t="s">
        <v>452</v>
      </c>
      <c r="E155" s="14" t="s">
        <v>453</v>
      </c>
      <c r="F155" s="54">
        <v>9</v>
      </c>
      <c r="G155" s="16">
        <v>1</v>
      </c>
      <c r="H155" s="16">
        <v>10</v>
      </c>
      <c r="I155" s="18">
        <f t="shared" si="4"/>
        <v>90</v>
      </c>
      <c r="J155" s="66" t="s">
        <v>454</v>
      </c>
      <c r="K155" s="20"/>
    </row>
    <row r="156" spans="2:11" ht="12.75" customHeight="1">
      <c r="B156" s="217"/>
      <c r="C156" s="202"/>
      <c r="D156" s="61" t="s">
        <v>455</v>
      </c>
      <c r="E156" s="14" t="s">
        <v>456</v>
      </c>
      <c r="F156" s="62">
        <v>9</v>
      </c>
      <c r="G156" s="23">
        <v>1</v>
      </c>
      <c r="H156" s="23">
        <v>1</v>
      </c>
      <c r="I156" s="18">
        <f t="shared" si="4"/>
        <v>9</v>
      </c>
      <c r="J156" s="20" t="s">
        <v>457</v>
      </c>
      <c r="K156" s="20"/>
    </row>
    <row r="157" spans="2:11" ht="12.75" customHeight="1">
      <c r="B157" s="217"/>
      <c r="C157" s="210"/>
      <c r="D157" s="55" t="s">
        <v>458</v>
      </c>
      <c r="E157" s="25" t="s">
        <v>459</v>
      </c>
      <c r="F157" s="52">
        <v>9</v>
      </c>
      <c r="G157" s="27">
        <v>1</v>
      </c>
      <c r="H157" s="27">
        <v>2</v>
      </c>
      <c r="I157" s="28">
        <f t="shared" si="4"/>
        <v>18</v>
      </c>
      <c r="J157" s="29" t="s">
        <v>460</v>
      </c>
      <c r="K157" s="20"/>
    </row>
    <row r="158" spans="2:11" ht="12.75" customHeight="1">
      <c r="B158" s="217"/>
      <c r="C158" s="220" t="s">
        <v>461</v>
      </c>
      <c r="D158" s="53" t="s">
        <v>462</v>
      </c>
      <c r="E158" s="14" t="s">
        <v>463</v>
      </c>
      <c r="F158" s="54">
        <v>8</v>
      </c>
      <c r="G158" s="16">
        <v>1</v>
      </c>
      <c r="H158" s="16">
        <v>2</v>
      </c>
      <c r="I158" s="18">
        <f t="shared" si="4"/>
        <v>16</v>
      </c>
      <c r="J158" s="67" t="s">
        <v>14</v>
      </c>
      <c r="K158" s="20"/>
    </row>
    <row r="159" spans="2:11" ht="12.75" customHeight="1">
      <c r="B159" s="218"/>
      <c r="C159" s="210"/>
      <c r="D159" s="55" t="s">
        <v>464</v>
      </c>
      <c r="E159" s="25" t="s">
        <v>465</v>
      </c>
      <c r="F159" s="52">
        <v>8</v>
      </c>
      <c r="G159" s="27">
        <v>3</v>
      </c>
      <c r="H159" s="27">
        <v>2</v>
      </c>
      <c r="I159" s="28">
        <f t="shared" si="4"/>
        <v>48</v>
      </c>
      <c r="J159" s="29" t="s">
        <v>21</v>
      </c>
      <c r="K159" s="20"/>
    </row>
    <row r="160" spans="2:11" ht="12.75" customHeight="1">
      <c r="B160" s="1"/>
      <c r="C160" s="1"/>
      <c r="D160" s="2"/>
      <c r="F160" s="3"/>
      <c r="G160" s="3"/>
      <c r="H160" s="3"/>
      <c r="I160" s="3"/>
      <c r="J160" s="2"/>
      <c r="K160" s="2"/>
    </row>
    <row r="161" spans="2:11" ht="12.75" customHeight="1">
      <c r="B161" s="1"/>
      <c r="C161" s="1"/>
      <c r="D161" s="2"/>
      <c r="F161" s="3"/>
      <c r="G161" s="3"/>
      <c r="H161" s="3"/>
      <c r="I161" s="3"/>
      <c r="J161" s="2"/>
      <c r="K161" s="2"/>
    </row>
    <row r="162" spans="2:11" ht="12.75" customHeight="1">
      <c r="B162" s="1"/>
      <c r="C162" s="1"/>
      <c r="D162" s="2"/>
      <c r="F162" s="3"/>
      <c r="G162" s="3"/>
      <c r="H162" s="3"/>
      <c r="I162" s="3"/>
      <c r="J162" s="2"/>
      <c r="K162" s="2"/>
    </row>
    <row r="163" spans="2:11" ht="12.75" customHeight="1">
      <c r="B163" s="1"/>
      <c r="C163" s="1"/>
      <c r="D163" s="2"/>
      <c r="F163" s="3"/>
      <c r="G163" s="3"/>
      <c r="H163" s="3"/>
      <c r="I163" s="3"/>
      <c r="J163" s="2"/>
      <c r="K163" s="2"/>
    </row>
    <row r="164" spans="2:11" ht="12.75" customHeight="1">
      <c r="B164" s="1"/>
      <c r="C164" s="1"/>
      <c r="D164" s="2"/>
      <c r="F164" s="3"/>
      <c r="G164" s="3"/>
      <c r="H164" s="3"/>
      <c r="I164" s="3"/>
      <c r="J164" s="2"/>
      <c r="K164" s="2"/>
    </row>
    <row r="165" spans="2:11" ht="12.75" customHeight="1">
      <c r="B165" s="1"/>
      <c r="C165" s="1"/>
      <c r="D165" s="2"/>
      <c r="F165" s="3"/>
      <c r="G165" s="3"/>
      <c r="H165" s="3"/>
      <c r="I165" s="3"/>
      <c r="J165" s="2"/>
      <c r="K165" s="2"/>
    </row>
    <row r="166" spans="2:11" ht="12.75" customHeight="1">
      <c r="B166" s="1"/>
      <c r="C166" s="1"/>
      <c r="D166" s="2"/>
      <c r="F166" s="3"/>
      <c r="G166" s="3"/>
      <c r="H166" s="3"/>
      <c r="I166" s="3"/>
      <c r="J166" s="2"/>
      <c r="K166" s="2"/>
    </row>
    <row r="167" spans="2:11" ht="12.75" customHeight="1">
      <c r="B167" s="1"/>
      <c r="C167" s="1"/>
      <c r="D167" s="2"/>
      <c r="F167" s="3"/>
      <c r="G167" s="3"/>
      <c r="H167" s="3"/>
      <c r="I167" s="3"/>
      <c r="J167" s="2"/>
      <c r="K167" s="2"/>
    </row>
    <row r="168" spans="2:11" ht="12.75" customHeight="1">
      <c r="B168" s="1"/>
      <c r="C168" s="1"/>
      <c r="D168" s="2"/>
      <c r="F168" s="3"/>
      <c r="G168" s="3"/>
      <c r="H168" s="3"/>
      <c r="I168" s="3"/>
      <c r="J168" s="2"/>
      <c r="K168" s="2"/>
    </row>
    <row r="169" spans="2:11" ht="12.75" customHeight="1">
      <c r="B169" s="1"/>
      <c r="C169" s="1"/>
      <c r="D169" s="2"/>
      <c r="F169" s="3"/>
      <c r="G169" s="3"/>
      <c r="H169" s="3"/>
      <c r="I169" s="3"/>
      <c r="J169" s="2"/>
      <c r="K169" s="2"/>
    </row>
    <row r="170" spans="2:11" ht="12.75" customHeight="1">
      <c r="B170" s="1"/>
      <c r="C170" s="1"/>
      <c r="D170" s="2"/>
      <c r="F170" s="3"/>
      <c r="G170" s="3"/>
      <c r="H170" s="3"/>
      <c r="I170" s="3"/>
      <c r="J170" s="2"/>
      <c r="K170" s="2"/>
    </row>
    <row r="171" spans="2:11" ht="12.75" customHeight="1">
      <c r="B171" s="1"/>
      <c r="C171" s="1"/>
      <c r="D171" s="2"/>
      <c r="F171" s="3"/>
      <c r="G171" s="3"/>
      <c r="H171" s="3"/>
      <c r="I171" s="3"/>
      <c r="J171" s="2"/>
      <c r="K171" s="2"/>
    </row>
    <row r="172" spans="2:11" ht="12.75" customHeight="1">
      <c r="B172" s="1"/>
      <c r="C172" s="1"/>
      <c r="D172" s="2"/>
      <c r="F172" s="3"/>
      <c r="G172" s="3"/>
      <c r="H172" s="3"/>
      <c r="I172" s="3"/>
      <c r="J172" s="2"/>
      <c r="K172" s="2"/>
    </row>
    <row r="173" spans="2:11" ht="12.75" customHeight="1">
      <c r="B173" s="1"/>
      <c r="C173" s="1"/>
      <c r="D173" s="2"/>
      <c r="F173" s="3"/>
      <c r="G173" s="3"/>
      <c r="H173" s="3"/>
      <c r="I173" s="3"/>
      <c r="J173" s="2"/>
      <c r="K173" s="2"/>
    </row>
    <row r="174" spans="2:11" ht="12.75" customHeight="1">
      <c r="B174" s="1"/>
      <c r="C174" s="1"/>
      <c r="D174" s="2"/>
      <c r="F174" s="3"/>
      <c r="G174" s="3"/>
      <c r="H174" s="3"/>
      <c r="I174" s="3"/>
      <c r="J174" s="2"/>
      <c r="K174" s="2"/>
    </row>
    <row r="175" spans="2:11" ht="12.75" customHeight="1">
      <c r="B175" s="1"/>
      <c r="C175" s="1"/>
      <c r="D175" s="2"/>
      <c r="F175" s="3"/>
      <c r="G175" s="3"/>
      <c r="H175" s="3"/>
      <c r="I175" s="3"/>
      <c r="J175" s="2"/>
      <c r="K175" s="2"/>
    </row>
    <row r="176" spans="2:11" ht="12.75" customHeight="1">
      <c r="B176" s="1"/>
      <c r="C176" s="1"/>
      <c r="D176" s="2"/>
      <c r="F176" s="3"/>
      <c r="G176" s="3"/>
      <c r="H176" s="3"/>
      <c r="I176" s="3"/>
      <c r="J176" s="2"/>
      <c r="K176" s="2"/>
    </row>
    <row r="177" spans="2:11" ht="12.75" customHeight="1">
      <c r="B177" s="1"/>
      <c r="C177" s="1"/>
      <c r="D177" s="2"/>
      <c r="F177" s="3"/>
      <c r="G177" s="3"/>
      <c r="H177" s="3"/>
      <c r="I177" s="3"/>
      <c r="J177" s="2"/>
      <c r="K177" s="2"/>
    </row>
    <row r="178" spans="2:11" ht="12.75" customHeight="1">
      <c r="B178" s="1"/>
      <c r="C178" s="1"/>
      <c r="D178" s="2"/>
      <c r="F178" s="3"/>
      <c r="G178" s="3"/>
      <c r="H178" s="3"/>
      <c r="I178" s="3"/>
      <c r="J178" s="2"/>
      <c r="K178" s="2"/>
    </row>
    <row r="179" spans="2:11" ht="12.75" customHeight="1">
      <c r="B179" s="1"/>
      <c r="C179" s="1"/>
      <c r="D179" s="2"/>
      <c r="F179" s="3"/>
      <c r="G179" s="3"/>
      <c r="H179" s="3"/>
      <c r="I179" s="3"/>
      <c r="J179" s="2"/>
      <c r="K179" s="2"/>
    </row>
    <row r="180" spans="2:11" ht="12.75" customHeight="1">
      <c r="B180" s="1"/>
      <c r="C180" s="1"/>
      <c r="D180" s="2"/>
      <c r="F180" s="3"/>
      <c r="G180" s="3"/>
      <c r="H180" s="3"/>
      <c r="I180" s="3"/>
      <c r="J180" s="2"/>
      <c r="K180" s="2"/>
    </row>
    <row r="181" spans="2:11" ht="12.75" customHeight="1">
      <c r="B181" s="1"/>
      <c r="C181" s="1"/>
      <c r="D181" s="2"/>
      <c r="F181" s="3"/>
      <c r="G181" s="3"/>
      <c r="H181" s="3"/>
      <c r="I181" s="3"/>
      <c r="J181" s="2"/>
      <c r="K181" s="2"/>
    </row>
    <row r="182" spans="2:11" ht="12.75" customHeight="1">
      <c r="B182" s="1"/>
      <c r="C182" s="1"/>
      <c r="D182" s="2"/>
      <c r="F182" s="3"/>
      <c r="G182" s="3"/>
      <c r="H182" s="3"/>
      <c r="I182" s="3"/>
      <c r="J182" s="2"/>
      <c r="K182" s="2"/>
    </row>
    <row r="183" spans="2:11" ht="12.75" customHeight="1">
      <c r="B183" s="1"/>
      <c r="C183" s="1"/>
      <c r="D183" s="2"/>
      <c r="F183" s="3"/>
      <c r="G183" s="3"/>
      <c r="H183" s="3"/>
      <c r="I183" s="3"/>
      <c r="J183" s="2"/>
      <c r="K183" s="2"/>
    </row>
    <row r="184" spans="2:11" ht="12.75" customHeight="1">
      <c r="B184" s="1"/>
      <c r="C184" s="1"/>
      <c r="D184" s="2"/>
      <c r="F184" s="3"/>
      <c r="G184" s="3"/>
      <c r="H184" s="3"/>
      <c r="I184" s="3"/>
      <c r="J184" s="2"/>
      <c r="K184" s="2"/>
    </row>
    <row r="185" spans="2:11" ht="12.75" customHeight="1">
      <c r="B185" s="1"/>
      <c r="C185" s="1"/>
      <c r="D185" s="2"/>
      <c r="F185" s="3"/>
      <c r="G185" s="3"/>
      <c r="H185" s="3"/>
      <c r="I185" s="3"/>
      <c r="J185" s="2"/>
      <c r="K185" s="2"/>
    </row>
    <row r="186" spans="2:11" ht="12.75" customHeight="1">
      <c r="B186" s="1"/>
      <c r="C186" s="1"/>
      <c r="D186" s="2"/>
      <c r="F186" s="3"/>
      <c r="G186" s="3"/>
      <c r="H186" s="3"/>
      <c r="I186" s="3"/>
      <c r="J186" s="2"/>
      <c r="K186" s="2"/>
    </row>
    <row r="187" spans="2:11" ht="12.75" customHeight="1">
      <c r="B187" s="1"/>
      <c r="C187" s="1"/>
      <c r="D187" s="2"/>
      <c r="F187" s="3"/>
      <c r="G187" s="3"/>
      <c r="H187" s="3"/>
      <c r="I187" s="3"/>
      <c r="J187" s="2"/>
      <c r="K187" s="2"/>
    </row>
    <row r="188" spans="2:11" ht="12.75" customHeight="1">
      <c r="B188" s="1"/>
      <c r="C188" s="1"/>
      <c r="D188" s="2"/>
      <c r="F188" s="3"/>
      <c r="G188" s="3"/>
      <c r="H188" s="3"/>
      <c r="I188" s="3"/>
      <c r="J188" s="2"/>
      <c r="K188" s="2"/>
    </row>
    <row r="189" spans="2:11" ht="12.75" customHeight="1">
      <c r="B189" s="1"/>
      <c r="C189" s="1"/>
      <c r="D189" s="2"/>
      <c r="F189" s="3"/>
      <c r="G189" s="3"/>
      <c r="H189" s="3"/>
      <c r="I189" s="3"/>
      <c r="J189" s="2"/>
      <c r="K189" s="2"/>
    </row>
    <row r="190" spans="2:11" ht="12.75" customHeight="1">
      <c r="B190" s="1"/>
      <c r="C190" s="1"/>
      <c r="D190" s="2"/>
      <c r="F190" s="3"/>
      <c r="G190" s="3"/>
      <c r="H190" s="3"/>
      <c r="I190" s="3"/>
      <c r="J190" s="2"/>
      <c r="K190" s="2"/>
    </row>
    <row r="191" spans="2:11" ht="12.75" customHeight="1">
      <c r="B191" s="1"/>
      <c r="C191" s="1"/>
      <c r="D191" s="2"/>
      <c r="F191" s="3"/>
      <c r="G191" s="3"/>
      <c r="H191" s="3"/>
      <c r="I191" s="3"/>
      <c r="J191" s="2"/>
      <c r="K191" s="2"/>
    </row>
    <row r="192" spans="2:11" ht="12.75" customHeight="1">
      <c r="B192" s="1"/>
      <c r="C192" s="1"/>
      <c r="D192" s="2"/>
      <c r="F192" s="3"/>
      <c r="G192" s="3"/>
      <c r="H192" s="3"/>
      <c r="I192" s="3"/>
      <c r="J192" s="2"/>
      <c r="K192" s="2"/>
    </row>
    <row r="193" spans="2:11" ht="12.75" customHeight="1">
      <c r="B193" s="1"/>
      <c r="C193" s="1"/>
      <c r="D193" s="2"/>
      <c r="F193" s="3"/>
      <c r="G193" s="3"/>
      <c r="H193" s="3"/>
      <c r="I193" s="3"/>
      <c r="J193" s="2"/>
      <c r="K193" s="2"/>
    </row>
    <row r="194" spans="2:11" ht="12.75" customHeight="1">
      <c r="B194" s="1"/>
      <c r="C194" s="1"/>
      <c r="D194" s="2"/>
      <c r="F194" s="3"/>
      <c r="G194" s="3"/>
      <c r="H194" s="3"/>
      <c r="I194" s="3"/>
      <c r="J194" s="2"/>
      <c r="K194" s="2"/>
    </row>
    <row r="195" spans="2:11" ht="12.75" customHeight="1">
      <c r="B195" s="1"/>
      <c r="C195" s="1"/>
      <c r="D195" s="2"/>
      <c r="F195" s="3"/>
      <c r="G195" s="3"/>
      <c r="H195" s="3"/>
      <c r="I195" s="3"/>
      <c r="J195" s="2"/>
      <c r="K195" s="2"/>
    </row>
    <row r="196" spans="2:11" ht="12.75" customHeight="1">
      <c r="B196" s="1"/>
      <c r="C196" s="1"/>
      <c r="D196" s="2"/>
      <c r="F196" s="3"/>
      <c r="G196" s="3"/>
      <c r="H196" s="3"/>
      <c r="I196" s="3"/>
      <c r="J196" s="2"/>
      <c r="K196" s="2"/>
    </row>
    <row r="197" spans="2:11" ht="12.75" customHeight="1">
      <c r="B197" s="1"/>
      <c r="C197" s="1"/>
      <c r="D197" s="2"/>
      <c r="F197" s="3"/>
      <c r="G197" s="3"/>
      <c r="H197" s="3"/>
      <c r="I197" s="3"/>
      <c r="J197" s="2"/>
      <c r="K197" s="2"/>
    </row>
    <row r="198" spans="2:11" ht="12.75" customHeight="1">
      <c r="B198" s="1"/>
      <c r="C198" s="1"/>
      <c r="D198" s="2"/>
      <c r="F198" s="3"/>
      <c r="G198" s="3"/>
      <c r="H198" s="3"/>
      <c r="I198" s="3"/>
      <c r="J198" s="2"/>
      <c r="K198" s="2"/>
    </row>
    <row r="199" spans="2:11" ht="12.75" customHeight="1">
      <c r="B199" s="1"/>
      <c r="C199" s="1"/>
      <c r="D199" s="2"/>
      <c r="F199" s="3"/>
      <c r="G199" s="3"/>
      <c r="H199" s="3"/>
      <c r="I199" s="3"/>
      <c r="J199" s="2"/>
      <c r="K199" s="2"/>
    </row>
    <row r="200" spans="2:11" ht="12.75" customHeight="1">
      <c r="B200" s="1"/>
      <c r="C200" s="1"/>
      <c r="D200" s="2"/>
      <c r="F200" s="3"/>
      <c r="G200" s="3"/>
      <c r="H200" s="3"/>
      <c r="I200" s="3"/>
      <c r="J200" s="2"/>
      <c r="K200" s="2"/>
    </row>
    <row r="201" spans="2:11" ht="12.75" customHeight="1">
      <c r="B201" s="1"/>
      <c r="C201" s="1"/>
      <c r="D201" s="2"/>
      <c r="F201" s="3"/>
      <c r="G201" s="3"/>
      <c r="H201" s="3"/>
      <c r="I201" s="3"/>
      <c r="J201" s="2"/>
      <c r="K201" s="2"/>
    </row>
    <row r="202" spans="2:11" ht="12.75" customHeight="1">
      <c r="B202" s="1"/>
      <c r="C202" s="1"/>
      <c r="D202" s="2"/>
      <c r="F202" s="3"/>
      <c r="G202" s="3"/>
      <c r="H202" s="3"/>
      <c r="I202" s="3"/>
      <c r="J202" s="2"/>
      <c r="K202" s="2"/>
    </row>
    <row r="203" spans="2:11" ht="12.75" customHeight="1">
      <c r="B203" s="1"/>
      <c r="C203" s="1"/>
      <c r="D203" s="2"/>
      <c r="F203" s="3"/>
      <c r="G203" s="3"/>
      <c r="H203" s="3"/>
      <c r="I203" s="3"/>
      <c r="J203" s="2"/>
      <c r="K203" s="2"/>
    </row>
    <row r="204" spans="2:11" ht="12.75" customHeight="1">
      <c r="B204" s="1"/>
      <c r="C204" s="1"/>
      <c r="D204" s="2"/>
      <c r="F204" s="3"/>
      <c r="G204" s="3"/>
      <c r="H204" s="3"/>
      <c r="I204" s="3"/>
      <c r="J204" s="2"/>
      <c r="K204" s="2"/>
    </row>
    <row r="205" spans="2:11" ht="12.75" customHeight="1">
      <c r="B205" s="1"/>
      <c r="C205" s="1"/>
      <c r="D205" s="2"/>
      <c r="F205" s="3"/>
      <c r="G205" s="3"/>
      <c r="H205" s="3"/>
      <c r="I205" s="3"/>
      <c r="J205" s="2"/>
      <c r="K205" s="2"/>
    </row>
    <row r="206" spans="2:11" ht="12.75" customHeight="1">
      <c r="B206" s="1"/>
      <c r="C206" s="1"/>
      <c r="D206" s="2"/>
      <c r="F206" s="3"/>
      <c r="G206" s="3"/>
      <c r="H206" s="3"/>
      <c r="I206" s="3"/>
      <c r="J206" s="2"/>
      <c r="K206" s="2"/>
    </row>
    <row r="207" spans="2:11" ht="12.75" customHeight="1">
      <c r="B207" s="1"/>
      <c r="C207" s="1"/>
      <c r="D207" s="2"/>
      <c r="F207" s="3"/>
      <c r="G207" s="3"/>
      <c r="H207" s="3"/>
      <c r="I207" s="3"/>
      <c r="J207" s="2"/>
      <c r="K207" s="2"/>
    </row>
    <row r="208" spans="2:11" ht="12.75" customHeight="1">
      <c r="B208" s="1"/>
      <c r="C208" s="1"/>
      <c r="D208" s="2"/>
      <c r="F208" s="3"/>
      <c r="G208" s="3"/>
      <c r="H208" s="3"/>
      <c r="I208" s="3"/>
      <c r="J208" s="2"/>
      <c r="K208" s="2"/>
    </row>
    <row r="209" spans="2:11" ht="12.75" customHeight="1">
      <c r="B209" s="1"/>
      <c r="C209" s="1"/>
      <c r="D209" s="2"/>
      <c r="F209" s="3"/>
      <c r="G209" s="3"/>
      <c r="H209" s="3"/>
      <c r="I209" s="3"/>
      <c r="J209" s="2"/>
      <c r="K209" s="2"/>
    </row>
    <row r="210" spans="2:11" ht="12.75" customHeight="1">
      <c r="B210" s="1"/>
      <c r="C210" s="1"/>
      <c r="D210" s="2"/>
      <c r="F210" s="3"/>
      <c r="G210" s="3"/>
      <c r="H210" s="3"/>
      <c r="I210" s="3"/>
      <c r="J210" s="2"/>
      <c r="K210" s="2"/>
    </row>
    <row r="211" spans="2:11" ht="12.75" customHeight="1">
      <c r="B211" s="1"/>
      <c r="C211" s="1"/>
      <c r="D211" s="2"/>
      <c r="F211" s="3"/>
      <c r="G211" s="3"/>
      <c r="H211" s="3"/>
      <c r="I211" s="3"/>
      <c r="J211" s="2"/>
      <c r="K211" s="2"/>
    </row>
    <row r="212" spans="2:11" ht="12.75" customHeight="1">
      <c r="B212" s="1"/>
      <c r="C212" s="1"/>
      <c r="D212" s="2"/>
      <c r="F212" s="3"/>
      <c r="G212" s="3"/>
      <c r="H212" s="3"/>
      <c r="I212" s="3"/>
      <c r="J212" s="2"/>
      <c r="K212" s="2"/>
    </row>
    <row r="213" spans="2:11" ht="12.75" customHeight="1">
      <c r="B213" s="1"/>
      <c r="C213" s="1"/>
      <c r="D213" s="2"/>
      <c r="F213" s="3"/>
      <c r="G213" s="3"/>
      <c r="H213" s="3"/>
      <c r="I213" s="3"/>
      <c r="J213" s="2"/>
      <c r="K213" s="2"/>
    </row>
    <row r="214" spans="2:11" ht="12.75" customHeight="1">
      <c r="B214" s="1"/>
      <c r="C214" s="1"/>
      <c r="D214" s="2"/>
      <c r="F214" s="3"/>
      <c r="G214" s="3"/>
      <c r="H214" s="3"/>
      <c r="I214" s="3"/>
      <c r="J214" s="2"/>
      <c r="K214" s="2"/>
    </row>
    <row r="215" spans="2:11" ht="12.75" customHeight="1">
      <c r="B215" s="1"/>
      <c r="C215" s="1"/>
      <c r="D215" s="2"/>
      <c r="F215" s="3"/>
      <c r="G215" s="3"/>
      <c r="H215" s="3"/>
      <c r="I215" s="3"/>
      <c r="J215" s="2"/>
      <c r="K215" s="2"/>
    </row>
    <row r="216" spans="2:11" ht="12.75" customHeight="1">
      <c r="B216" s="1"/>
      <c r="C216" s="1"/>
      <c r="D216" s="2"/>
      <c r="F216" s="3"/>
      <c r="G216" s="3"/>
      <c r="H216" s="3"/>
      <c r="I216" s="3"/>
      <c r="J216" s="2"/>
      <c r="K216" s="2"/>
    </row>
    <row r="217" spans="2:11" ht="12.75" customHeight="1">
      <c r="B217" s="1"/>
      <c r="C217" s="1"/>
      <c r="D217" s="2"/>
      <c r="F217" s="3"/>
      <c r="G217" s="3"/>
      <c r="H217" s="3"/>
      <c r="I217" s="3"/>
      <c r="J217" s="2"/>
      <c r="K217" s="2"/>
    </row>
    <row r="218" spans="2:11" ht="12.75" customHeight="1">
      <c r="B218" s="1"/>
      <c r="C218" s="1"/>
      <c r="D218" s="2"/>
      <c r="F218" s="3"/>
      <c r="G218" s="3"/>
      <c r="H218" s="3"/>
      <c r="I218" s="3"/>
      <c r="J218" s="2"/>
      <c r="K218" s="2"/>
    </row>
    <row r="219" spans="2:11" ht="12.75" customHeight="1">
      <c r="B219" s="1"/>
      <c r="C219" s="1"/>
      <c r="D219" s="2"/>
      <c r="F219" s="3"/>
      <c r="G219" s="3"/>
      <c r="H219" s="3"/>
      <c r="I219" s="3"/>
      <c r="J219" s="2"/>
      <c r="K219" s="2"/>
    </row>
    <row r="220" spans="2:11" ht="12.75" customHeight="1">
      <c r="B220" s="1"/>
      <c r="C220" s="1"/>
      <c r="D220" s="2"/>
      <c r="F220" s="3"/>
      <c r="G220" s="3"/>
      <c r="H220" s="3"/>
      <c r="I220" s="3"/>
      <c r="J220" s="2"/>
      <c r="K220" s="2"/>
    </row>
    <row r="221" spans="2:11" ht="12.75" customHeight="1">
      <c r="B221" s="1"/>
      <c r="C221" s="1"/>
      <c r="D221" s="2"/>
      <c r="F221" s="3"/>
      <c r="G221" s="3"/>
      <c r="H221" s="3"/>
      <c r="I221" s="3"/>
      <c r="J221" s="2"/>
      <c r="K221" s="2"/>
    </row>
    <row r="222" spans="2:11" ht="12.75" customHeight="1">
      <c r="B222" s="1"/>
      <c r="C222" s="1"/>
      <c r="D222" s="2"/>
      <c r="F222" s="3"/>
      <c r="G222" s="3"/>
      <c r="H222" s="3"/>
      <c r="I222" s="3"/>
      <c r="J222" s="2"/>
      <c r="K222" s="2"/>
    </row>
    <row r="223" spans="2:11" ht="12.75" customHeight="1">
      <c r="B223" s="1"/>
      <c r="C223" s="1"/>
      <c r="D223" s="2"/>
      <c r="F223" s="3"/>
      <c r="G223" s="3"/>
      <c r="H223" s="3"/>
      <c r="I223" s="3"/>
      <c r="J223" s="2"/>
      <c r="K223" s="2"/>
    </row>
    <row r="224" spans="2:11" ht="12.75" customHeight="1">
      <c r="B224" s="1"/>
      <c r="C224" s="1"/>
      <c r="D224" s="2"/>
      <c r="F224" s="3"/>
      <c r="G224" s="3"/>
      <c r="H224" s="3"/>
      <c r="I224" s="3"/>
      <c r="J224" s="2"/>
      <c r="K224" s="2"/>
    </row>
    <row r="225" spans="2:11" ht="12.75" customHeight="1">
      <c r="B225" s="1"/>
      <c r="C225" s="1"/>
      <c r="D225" s="2"/>
      <c r="F225" s="3"/>
      <c r="G225" s="3"/>
      <c r="H225" s="3"/>
      <c r="I225" s="3"/>
      <c r="J225" s="2"/>
      <c r="K225" s="2"/>
    </row>
    <row r="226" spans="2:11" ht="12.75" customHeight="1">
      <c r="B226" s="1"/>
      <c r="C226" s="1"/>
      <c r="D226" s="2"/>
      <c r="F226" s="3"/>
      <c r="G226" s="3"/>
      <c r="H226" s="3"/>
      <c r="I226" s="3"/>
      <c r="J226" s="2"/>
      <c r="K226" s="2"/>
    </row>
    <row r="227" spans="2:11" ht="12.75" customHeight="1">
      <c r="B227" s="1"/>
      <c r="C227" s="1"/>
      <c r="D227" s="2"/>
      <c r="F227" s="3"/>
      <c r="G227" s="3"/>
      <c r="H227" s="3"/>
      <c r="I227" s="3"/>
      <c r="J227" s="2"/>
      <c r="K227" s="2"/>
    </row>
    <row r="228" spans="2:11" ht="12.75" customHeight="1">
      <c r="B228" s="1"/>
      <c r="C228" s="1"/>
      <c r="D228" s="2"/>
      <c r="F228" s="3"/>
      <c r="G228" s="3"/>
      <c r="H228" s="3"/>
      <c r="I228" s="3"/>
      <c r="J228" s="2"/>
      <c r="K228" s="2"/>
    </row>
    <row r="229" spans="2:11" ht="12.75" customHeight="1">
      <c r="B229" s="1"/>
      <c r="C229" s="1"/>
      <c r="D229" s="2"/>
      <c r="F229" s="3"/>
      <c r="G229" s="3"/>
      <c r="H229" s="3"/>
      <c r="I229" s="3"/>
      <c r="J229" s="2"/>
      <c r="K229" s="2"/>
    </row>
    <row r="230" spans="2:11" ht="12.75" customHeight="1">
      <c r="B230" s="1"/>
      <c r="C230" s="1"/>
      <c r="D230" s="2"/>
      <c r="F230" s="3"/>
      <c r="G230" s="3"/>
      <c r="H230" s="3"/>
      <c r="I230" s="3"/>
      <c r="J230" s="2"/>
      <c r="K230" s="2"/>
    </row>
    <row r="231" spans="2:11" ht="12.75" customHeight="1">
      <c r="B231" s="1"/>
      <c r="C231" s="1"/>
      <c r="D231" s="2"/>
      <c r="F231" s="3"/>
      <c r="G231" s="3"/>
      <c r="H231" s="3"/>
      <c r="I231" s="3"/>
      <c r="J231" s="2"/>
      <c r="K231" s="2"/>
    </row>
    <row r="232" spans="2:11" ht="12.75" customHeight="1">
      <c r="B232" s="1"/>
      <c r="C232" s="1"/>
      <c r="D232" s="2"/>
      <c r="F232" s="3"/>
      <c r="G232" s="3"/>
      <c r="H232" s="3"/>
      <c r="I232" s="3"/>
      <c r="J232" s="2"/>
      <c r="K232" s="2"/>
    </row>
    <row r="233" spans="2:11" ht="12.75" customHeight="1">
      <c r="B233" s="1"/>
      <c r="C233" s="1"/>
      <c r="D233" s="2"/>
      <c r="F233" s="3"/>
      <c r="G233" s="3"/>
      <c r="H233" s="3"/>
      <c r="I233" s="3"/>
      <c r="J233" s="2"/>
      <c r="K233" s="2"/>
    </row>
    <row r="234" spans="2:11" ht="12.75" customHeight="1">
      <c r="B234" s="1"/>
      <c r="C234" s="1"/>
      <c r="D234" s="2"/>
      <c r="F234" s="3"/>
      <c r="G234" s="3"/>
      <c r="H234" s="3"/>
      <c r="I234" s="3"/>
      <c r="J234" s="2"/>
      <c r="K234" s="2"/>
    </row>
    <row r="235" spans="2:11" ht="12.75" customHeight="1">
      <c r="B235" s="1"/>
      <c r="C235" s="1"/>
      <c r="D235" s="2"/>
      <c r="F235" s="3"/>
      <c r="G235" s="3"/>
      <c r="H235" s="3"/>
      <c r="I235" s="3"/>
      <c r="J235" s="2"/>
      <c r="K235" s="2"/>
    </row>
    <row r="236" spans="2:11" ht="12.75" customHeight="1">
      <c r="B236" s="1"/>
      <c r="C236" s="1"/>
      <c r="D236" s="2"/>
      <c r="F236" s="3"/>
      <c r="G236" s="3"/>
      <c r="H236" s="3"/>
      <c r="I236" s="3"/>
      <c r="J236" s="2"/>
      <c r="K236" s="2"/>
    </row>
    <row r="237" spans="2:11" ht="12.75" customHeight="1">
      <c r="B237" s="1"/>
      <c r="C237" s="1"/>
      <c r="D237" s="2"/>
      <c r="F237" s="3"/>
      <c r="G237" s="3"/>
      <c r="H237" s="3"/>
      <c r="I237" s="3"/>
      <c r="J237" s="2"/>
      <c r="K237" s="2"/>
    </row>
    <row r="238" spans="2:11" ht="12.75" customHeight="1">
      <c r="B238" s="1"/>
      <c r="C238" s="1"/>
      <c r="D238" s="2"/>
      <c r="F238" s="3"/>
      <c r="G238" s="3"/>
      <c r="H238" s="3"/>
      <c r="I238" s="3"/>
      <c r="J238" s="2"/>
      <c r="K238" s="2"/>
    </row>
    <row r="239" spans="2:11" ht="12.75" customHeight="1">
      <c r="B239" s="1"/>
      <c r="C239" s="1"/>
      <c r="D239" s="2"/>
      <c r="F239" s="3"/>
      <c r="G239" s="3"/>
      <c r="H239" s="3"/>
      <c r="I239" s="3"/>
      <c r="J239" s="2"/>
      <c r="K239" s="2"/>
    </row>
    <row r="240" spans="2:11" ht="12.75" customHeight="1">
      <c r="B240" s="1"/>
      <c r="C240" s="1"/>
      <c r="D240" s="2"/>
      <c r="F240" s="3"/>
      <c r="G240" s="3"/>
      <c r="H240" s="3"/>
      <c r="I240" s="3"/>
      <c r="J240" s="2"/>
      <c r="K240" s="2"/>
    </row>
    <row r="241" spans="2:11" ht="12.75" customHeight="1">
      <c r="B241" s="1"/>
      <c r="C241" s="1"/>
      <c r="D241" s="2"/>
      <c r="F241" s="3"/>
      <c r="G241" s="3"/>
      <c r="H241" s="3"/>
      <c r="I241" s="3"/>
      <c r="J241" s="2"/>
      <c r="K241" s="2"/>
    </row>
    <row r="242" spans="2:11" ht="12.75" customHeight="1">
      <c r="B242" s="1"/>
      <c r="C242" s="1"/>
      <c r="D242" s="2"/>
      <c r="F242" s="3"/>
      <c r="G242" s="3"/>
      <c r="H242" s="3"/>
      <c r="I242" s="3"/>
      <c r="J242" s="2"/>
      <c r="K242" s="2"/>
    </row>
    <row r="243" spans="2:11" ht="12.75" customHeight="1">
      <c r="B243" s="1"/>
      <c r="C243" s="1"/>
      <c r="D243" s="2"/>
      <c r="F243" s="3"/>
      <c r="G243" s="3"/>
      <c r="H243" s="3"/>
      <c r="I243" s="3"/>
      <c r="J243" s="2"/>
      <c r="K243" s="2"/>
    </row>
    <row r="244" spans="2:11" ht="12.75" customHeight="1">
      <c r="B244" s="1"/>
      <c r="C244" s="1"/>
      <c r="D244" s="2"/>
      <c r="F244" s="3"/>
      <c r="G244" s="3"/>
      <c r="H244" s="3"/>
      <c r="I244" s="3"/>
      <c r="J244" s="2"/>
      <c r="K244" s="2"/>
    </row>
    <row r="245" spans="2:11" ht="12.75" customHeight="1">
      <c r="B245" s="1"/>
      <c r="C245" s="1"/>
      <c r="D245" s="2"/>
      <c r="F245" s="3"/>
      <c r="G245" s="3"/>
      <c r="H245" s="3"/>
      <c r="I245" s="3"/>
      <c r="J245" s="2"/>
      <c r="K245" s="2"/>
    </row>
    <row r="246" spans="2:11" ht="12.75" customHeight="1">
      <c r="B246" s="1"/>
      <c r="C246" s="1"/>
      <c r="D246" s="2"/>
      <c r="F246" s="3"/>
      <c r="G246" s="3"/>
      <c r="H246" s="3"/>
      <c r="I246" s="3"/>
      <c r="J246" s="2"/>
      <c r="K246" s="2"/>
    </row>
    <row r="247" spans="2:11" ht="12.75" customHeight="1">
      <c r="B247" s="1"/>
      <c r="C247" s="1"/>
      <c r="D247" s="2"/>
      <c r="F247" s="3"/>
      <c r="G247" s="3"/>
      <c r="H247" s="3"/>
      <c r="I247" s="3"/>
      <c r="J247" s="2"/>
      <c r="K247" s="2"/>
    </row>
    <row r="248" spans="2:11" ht="12.75" customHeight="1">
      <c r="B248" s="1"/>
      <c r="C248" s="1"/>
      <c r="D248" s="2"/>
      <c r="F248" s="3"/>
      <c r="G248" s="3"/>
      <c r="H248" s="3"/>
      <c r="I248" s="3"/>
      <c r="J248" s="2"/>
      <c r="K248" s="2"/>
    </row>
    <row r="249" spans="2:11" ht="12.75" customHeight="1">
      <c r="B249" s="1"/>
      <c r="C249" s="1"/>
      <c r="D249" s="2"/>
      <c r="F249" s="3"/>
      <c r="G249" s="3"/>
      <c r="H249" s="3"/>
      <c r="I249" s="3"/>
      <c r="J249" s="2"/>
      <c r="K249" s="2"/>
    </row>
    <row r="250" spans="2:11" ht="12.75" customHeight="1">
      <c r="B250" s="1"/>
      <c r="C250" s="1"/>
      <c r="D250" s="2"/>
      <c r="F250" s="3"/>
      <c r="G250" s="3"/>
      <c r="H250" s="3"/>
      <c r="I250" s="3"/>
      <c r="J250" s="2"/>
      <c r="K250" s="2"/>
    </row>
    <row r="251" spans="2:11" ht="12.75" customHeight="1">
      <c r="B251" s="1"/>
      <c r="C251" s="1"/>
      <c r="D251" s="2"/>
      <c r="F251" s="3"/>
      <c r="G251" s="3"/>
      <c r="H251" s="3"/>
      <c r="I251" s="3"/>
      <c r="J251" s="2"/>
      <c r="K251" s="2"/>
    </row>
    <row r="252" spans="2:11" ht="12.75" customHeight="1">
      <c r="B252" s="1"/>
      <c r="C252" s="1"/>
      <c r="D252" s="2"/>
      <c r="F252" s="3"/>
      <c r="G252" s="3"/>
      <c r="H252" s="3"/>
      <c r="I252" s="3"/>
      <c r="J252" s="2"/>
      <c r="K252" s="2"/>
    </row>
    <row r="253" spans="2:11" ht="12.75" customHeight="1">
      <c r="B253" s="1"/>
      <c r="C253" s="1"/>
      <c r="D253" s="2"/>
      <c r="F253" s="3"/>
      <c r="G253" s="3"/>
      <c r="H253" s="3"/>
      <c r="I253" s="3"/>
      <c r="J253" s="2"/>
      <c r="K253" s="2"/>
    </row>
    <row r="254" spans="2:11" ht="12.75" customHeight="1">
      <c r="B254" s="1"/>
      <c r="C254" s="1"/>
      <c r="D254" s="2"/>
      <c r="F254" s="3"/>
      <c r="G254" s="3"/>
      <c r="H254" s="3"/>
      <c r="I254" s="3"/>
      <c r="J254" s="2"/>
      <c r="K254" s="2"/>
    </row>
    <row r="255" spans="2:11" ht="12.75" customHeight="1">
      <c r="B255" s="1"/>
      <c r="C255" s="1"/>
      <c r="D255" s="2"/>
      <c r="F255" s="3"/>
      <c r="G255" s="3"/>
      <c r="H255" s="3"/>
      <c r="I255" s="3"/>
      <c r="J255" s="2"/>
      <c r="K255" s="2"/>
    </row>
    <row r="256" spans="2:11" ht="12.75" customHeight="1">
      <c r="B256" s="1"/>
      <c r="C256" s="1"/>
      <c r="D256" s="2"/>
      <c r="F256" s="3"/>
      <c r="G256" s="3"/>
      <c r="H256" s="3"/>
      <c r="I256" s="3"/>
      <c r="J256" s="2"/>
      <c r="K256" s="2"/>
    </row>
    <row r="257" spans="2:11" ht="12.75" customHeight="1">
      <c r="B257" s="1"/>
      <c r="C257" s="1"/>
      <c r="D257" s="2"/>
      <c r="F257" s="3"/>
      <c r="G257" s="3"/>
      <c r="H257" s="3"/>
      <c r="I257" s="3"/>
      <c r="J257" s="2"/>
      <c r="K257" s="2"/>
    </row>
    <row r="258" spans="2:11" ht="12.75" customHeight="1">
      <c r="B258" s="1"/>
      <c r="C258" s="1"/>
      <c r="D258" s="2"/>
      <c r="F258" s="3"/>
      <c r="G258" s="3"/>
      <c r="H258" s="3"/>
      <c r="I258" s="3"/>
      <c r="J258" s="2"/>
      <c r="K258" s="2"/>
    </row>
    <row r="259" spans="2:11" ht="12.75" customHeight="1">
      <c r="B259" s="1"/>
      <c r="C259" s="1"/>
      <c r="D259" s="2"/>
      <c r="F259" s="3"/>
      <c r="G259" s="3"/>
      <c r="H259" s="3"/>
      <c r="I259" s="3"/>
      <c r="J259" s="2"/>
      <c r="K259" s="2"/>
    </row>
    <row r="260" spans="2:11" ht="12.75" customHeight="1">
      <c r="B260" s="1"/>
      <c r="C260" s="1"/>
      <c r="D260" s="2"/>
      <c r="F260" s="3"/>
      <c r="G260" s="3"/>
      <c r="H260" s="3"/>
      <c r="I260" s="3"/>
      <c r="J260" s="2"/>
      <c r="K260" s="2"/>
    </row>
    <row r="261" spans="2:11" ht="12.75" customHeight="1">
      <c r="B261" s="1"/>
      <c r="C261" s="1"/>
      <c r="D261" s="2"/>
      <c r="F261" s="3"/>
      <c r="G261" s="3"/>
      <c r="H261" s="3"/>
      <c r="I261" s="3"/>
      <c r="J261" s="2"/>
      <c r="K261" s="2"/>
    </row>
    <row r="262" spans="2:11" ht="12.75" customHeight="1">
      <c r="B262" s="1"/>
      <c r="C262" s="1"/>
      <c r="D262" s="2"/>
      <c r="F262" s="3"/>
      <c r="G262" s="3"/>
      <c r="H262" s="3"/>
      <c r="I262" s="3"/>
      <c r="J262" s="2"/>
      <c r="K262" s="2"/>
    </row>
    <row r="263" spans="2:11" ht="12.75" customHeight="1">
      <c r="B263" s="1"/>
      <c r="C263" s="1"/>
      <c r="D263" s="2"/>
      <c r="F263" s="3"/>
      <c r="G263" s="3"/>
      <c r="H263" s="3"/>
      <c r="I263" s="3"/>
      <c r="J263" s="2"/>
      <c r="K263" s="2"/>
    </row>
    <row r="264" spans="2:11" ht="12.75" customHeight="1">
      <c r="B264" s="1"/>
      <c r="C264" s="1"/>
      <c r="D264" s="2"/>
      <c r="F264" s="3"/>
      <c r="G264" s="3"/>
      <c r="H264" s="3"/>
      <c r="I264" s="3"/>
      <c r="J264" s="2"/>
      <c r="K264" s="2"/>
    </row>
    <row r="265" spans="2:11" ht="12.75" customHeight="1">
      <c r="B265" s="1"/>
      <c r="C265" s="1"/>
      <c r="D265" s="2"/>
      <c r="F265" s="3"/>
      <c r="G265" s="3"/>
      <c r="H265" s="3"/>
      <c r="I265" s="3"/>
      <c r="J265" s="2"/>
      <c r="K265" s="2"/>
    </row>
    <row r="266" spans="2:11" ht="12.75" customHeight="1">
      <c r="B266" s="1"/>
      <c r="C266" s="1"/>
      <c r="D266" s="2"/>
      <c r="F266" s="3"/>
      <c r="G266" s="3"/>
      <c r="H266" s="3"/>
      <c r="I266" s="3"/>
      <c r="J266" s="2"/>
      <c r="K266" s="2"/>
    </row>
    <row r="267" spans="2:11" ht="12.75" customHeight="1">
      <c r="B267" s="1"/>
      <c r="C267" s="1"/>
      <c r="D267" s="2"/>
      <c r="F267" s="3"/>
      <c r="G267" s="3"/>
      <c r="H267" s="3"/>
      <c r="I267" s="3"/>
      <c r="J267" s="2"/>
      <c r="K267" s="2"/>
    </row>
    <row r="268" spans="2:11" ht="12.75" customHeight="1">
      <c r="B268" s="1"/>
      <c r="C268" s="1"/>
      <c r="D268" s="2"/>
      <c r="F268" s="3"/>
      <c r="G268" s="3"/>
      <c r="H268" s="3"/>
      <c r="I268" s="3"/>
      <c r="J268" s="2"/>
      <c r="K268" s="2"/>
    </row>
    <row r="269" spans="2:11" ht="12.75" customHeight="1">
      <c r="B269" s="1"/>
      <c r="C269" s="1"/>
      <c r="D269" s="2"/>
      <c r="F269" s="3"/>
      <c r="G269" s="3"/>
      <c r="H269" s="3"/>
      <c r="I269" s="3"/>
      <c r="J269" s="2"/>
      <c r="K269" s="2"/>
    </row>
    <row r="270" spans="2:11" ht="12.75" customHeight="1">
      <c r="B270" s="1"/>
      <c r="C270" s="1"/>
      <c r="D270" s="2"/>
      <c r="F270" s="3"/>
      <c r="G270" s="3"/>
      <c r="H270" s="3"/>
      <c r="I270" s="3"/>
      <c r="J270" s="2"/>
      <c r="K270" s="2"/>
    </row>
    <row r="271" spans="2:11" ht="12.75" customHeight="1">
      <c r="B271" s="1"/>
      <c r="C271" s="1"/>
      <c r="D271" s="2"/>
      <c r="F271" s="3"/>
      <c r="G271" s="3"/>
      <c r="H271" s="3"/>
      <c r="I271" s="3"/>
      <c r="J271" s="2"/>
      <c r="K271" s="2"/>
    </row>
    <row r="272" spans="2:11" ht="12.75" customHeight="1">
      <c r="B272" s="1"/>
      <c r="C272" s="1"/>
      <c r="D272" s="2"/>
      <c r="F272" s="3"/>
      <c r="G272" s="3"/>
      <c r="H272" s="3"/>
      <c r="I272" s="3"/>
      <c r="J272" s="2"/>
      <c r="K272" s="2"/>
    </row>
    <row r="273" spans="2:11" ht="12.75" customHeight="1">
      <c r="B273" s="1"/>
      <c r="C273" s="1"/>
      <c r="D273" s="2"/>
      <c r="F273" s="3"/>
      <c r="G273" s="3"/>
      <c r="H273" s="3"/>
      <c r="I273" s="3"/>
      <c r="J273" s="2"/>
      <c r="K273" s="2"/>
    </row>
    <row r="274" spans="2:11" ht="12.75" customHeight="1">
      <c r="B274" s="1"/>
      <c r="C274" s="1"/>
      <c r="D274" s="2"/>
      <c r="F274" s="3"/>
      <c r="G274" s="3"/>
      <c r="H274" s="3"/>
      <c r="I274" s="3"/>
      <c r="J274" s="2"/>
      <c r="K274" s="2"/>
    </row>
    <row r="275" spans="2:11" ht="12.75" customHeight="1">
      <c r="B275" s="1"/>
      <c r="C275" s="1"/>
      <c r="D275" s="2"/>
      <c r="F275" s="3"/>
      <c r="G275" s="3"/>
      <c r="H275" s="3"/>
      <c r="I275" s="3"/>
      <c r="J275" s="2"/>
      <c r="K275" s="2"/>
    </row>
    <row r="276" spans="2:11" ht="12.75" customHeight="1">
      <c r="B276" s="1"/>
      <c r="C276" s="1"/>
      <c r="D276" s="2"/>
      <c r="F276" s="3"/>
      <c r="G276" s="3"/>
      <c r="H276" s="3"/>
      <c r="I276" s="3"/>
      <c r="J276" s="2"/>
      <c r="K276" s="2"/>
    </row>
    <row r="277" spans="2:11" ht="12.75" customHeight="1">
      <c r="B277" s="1"/>
      <c r="C277" s="1"/>
      <c r="D277" s="2"/>
      <c r="F277" s="3"/>
      <c r="G277" s="3"/>
      <c r="H277" s="3"/>
      <c r="I277" s="3"/>
      <c r="J277" s="2"/>
      <c r="K277" s="2"/>
    </row>
    <row r="278" spans="2:11" ht="12.75" customHeight="1">
      <c r="B278" s="1"/>
      <c r="C278" s="1"/>
      <c r="D278" s="2"/>
      <c r="F278" s="3"/>
      <c r="G278" s="3"/>
      <c r="H278" s="3"/>
      <c r="I278" s="3"/>
      <c r="J278" s="2"/>
      <c r="K278" s="2"/>
    </row>
    <row r="279" spans="2:11" ht="12.75" customHeight="1">
      <c r="B279" s="1"/>
      <c r="C279" s="1"/>
      <c r="D279" s="2"/>
      <c r="F279" s="3"/>
      <c r="G279" s="3"/>
      <c r="H279" s="3"/>
      <c r="I279" s="3"/>
      <c r="J279" s="2"/>
      <c r="K279" s="2"/>
    </row>
    <row r="280" spans="2:11" ht="12.75" customHeight="1">
      <c r="B280" s="1"/>
      <c r="C280" s="1"/>
      <c r="D280" s="2"/>
      <c r="F280" s="3"/>
      <c r="G280" s="3"/>
      <c r="H280" s="3"/>
      <c r="I280" s="3"/>
      <c r="J280" s="2"/>
      <c r="K280" s="2"/>
    </row>
    <row r="281" spans="2:11" ht="12.75" customHeight="1">
      <c r="B281" s="1"/>
      <c r="C281" s="1"/>
      <c r="D281" s="2"/>
      <c r="F281" s="3"/>
      <c r="G281" s="3"/>
      <c r="H281" s="3"/>
      <c r="I281" s="3"/>
      <c r="J281" s="2"/>
      <c r="K281" s="2"/>
    </row>
    <row r="282" spans="2:11" ht="12.75" customHeight="1">
      <c r="B282" s="1"/>
      <c r="C282" s="1"/>
      <c r="D282" s="2"/>
      <c r="F282" s="3"/>
      <c r="G282" s="3"/>
      <c r="H282" s="3"/>
      <c r="I282" s="3"/>
      <c r="J282" s="2"/>
      <c r="K282" s="2"/>
    </row>
    <row r="283" spans="2:11" ht="12.75" customHeight="1">
      <c r="B283" s="1"/>
      <c r="C283" s="1"/>
      <c r="D283" s="2"/>
      <c r="F283" s="3"/>
      <c r="G283" s="3"/>
      <c r="H283" s="3"/>
      <c r="I283" s="3"/>
      <c r="J283" s="2"/>
      <c r="K283" s="2"/>
    </row>
    <row r="284" spans="2:11" ht="12.75" customHeight="1">
      <c r="B284" s="1"/>
      <c r="C284" s="1"/>
      <c r="D284" s="2"/>
      <c r="F284" s="3"/>
      <c r="G284" s="3"/>
      <c r="H284" s="3"/>
      <c r="I284" s="3"/>
      <c r="J284" s="2"/>
      <c r="K284" s="2"/>
    </row>
    <row r="285" spans="2:11" ht="12.75" customHeight="1">
      <c r="B285" s="1"/>
      <c r="C285" s="1"/>
      <c r="D285" s="2"/>
      <c r="F285" s="3"/>
      <c r="G285" s="3"/>
      <c r="H285" s="3"/>
      <c r="I285" s="3"/>
      <c r="J285" s="2"/>
      <c r="K285" s="2"/>
    </row>
    <row r="286" spans="2:11" ht="12.75" customHeight="1">
      <c r="B286" s="1"/>
      <c r="C286" s="1"/>
      <c r="D286" s="2"/>
      <c r="F286" s="3"/>
      <c r="G286" s="3"/>
      <c r="H286" s="3"/>
      <c r="I286" s="3"/>
      <c r="J286" s="2"/>
      <c r="K286" s="2"/>
    </row>
    <row r="287" spans="2:11" ht="12.75" customHeight="1">
      <c r="B287" s="1"/>
      <c r="C287" s="1"/>
      <c r="D287" s="2"/>
      <c r="F287" s="3"/>
      <c r="G287" s="3"/>
      <c r="H287" s="3"/>
      <c r="I287" s="3"/>
      <c r="J287" s="2"/>
      <c r="K287" s="2"/>
    </row>
    <row r="288" spans="2:11" ht="12.75" customHeight="1">
      <c r="B288" s="1"/>
      <c r="C288" s="1"/>
      <c r="D288" s="2"/>
      <c r="F288" s="3"/>
      <c r="G288" s="3"/>
      <c r="H288" s="3"/>
      <c r="I288" s="3"/>
      <c r="J288" s="2"/>
      <c r="K288" s="2"/>
    </row>
    <row r="289" spans="2:11" ht="12.75" customHeight="1">
      <c r="B289" s="1"/>
      <c r="C289" s="1"/>
      <c r="D289" s="2"/>
      <c r="F289" s="3"/>
      <c r="G289" s="3"/>
      <c r="H289" s="3"/>
      <c r="I289" s="3"/>
      <c r="J289" s="2"/>
      <c r="K289" s="2"/>
    </row>
    <row r="290" spans="2:11" ht="12.75" customHeight="1">
      <c r="B290" s="1"/>
      <c r="C290" s="1"/>
      <c r="D290" s="2"/>
      <c r="F290" s="3"/>
      <c r="G290" s="3"/>
      <c r="H290" s="3"/>
      <c r="I290" s="3"/>
      <c r="J290" s="2"/>
      <c r="K290" s="2"/>
    </row>
    <row r="291" spans="2:11" ht="12.75" customHeight="1">
      <c r="B291" s="1"/>
      <c r="C291" s="1"/>
      <c r="D291" s="2"/>
      <c r="F291" s="3"/>
      <c r="G291" s="3"/>
      <c r="H291" s="3"/>
      <c r="I291" s="3"/>
      <c r="J291" s="2"/>
      <c r="K291" s="2"/>
    </row>
    <row r="292" spans="2:11" ht="12.75" customHeight="1">
      <c r="B292" s="1"/>
      <c r="C292" s="1"/>
      <c r="D292" s="2"/>
      <c r="F292" s="3"/>
      <c r="G292" s="3"/>
      <c r="H292" s="3"/>
      <c r="I292" s="3"/>
      <c r="J292" s="2"/>
      <c r="K292" s="2"/>
    </row>
    <row r="293" spans="2:11" ht="12.75" customHeight="1">
      <c r="B293" s="1"/>
      <c r="C293" s="1"/>
      <c r="D293" s="2"/>
      <c r="F293" s="3"/>
      <c r="G293" s="3"/>
      <c r="H293" s="3"/>
      <c r="I293" s="3"/>
      <c r="J293" s="2"/>
      <c r="K293" s="2"/>
    </row>
    <row r="294" spans="2:11" ht="12.75" customHeight="1">
      <c r="B294" s="1"/>
      <c r="C294" s="1"/>
      <c r="D294" s="2"/>
      <c r="F294" s="3"/>
      <c r="G294" s="3"/>
      <c r="H294" s="3"/>
      <c r="I294" s="3"/>
      <c r="J294" s="2"/>
      <c r="K294" s="2"/>
    </row>
    <row r="295" spans="2:11" ht="12.75" customHeight="1">
      <c r="B295" s="1"/>
      <c r="C295" s="1"/>
      <c r="D295" s="2"/>
      <c r="F295" s="3"/>
      <c r="G295" s="3"/>
      <c r="H295" s="3"/>
      <c r="I295" s="3"/>
      <c r="J295" s="2"/>
      <c r="K295" s="2"/>
    </row>
    <row r="296" spans="2:11" ht="12.75" customHeight="1">
      <c r="B296" s="1"/>
      <c r="C296" s="1"/>
      <c r="D296" s="2"/>
      <c r="F296" s="3"/>
      <c r="G296" s="3"/>
      <c r="H296" s="3"/>
      <c r="I296" s="3"/>
      <c r="J296" s="2"/>
      <c r="K296" s="2"/>
    </row>
    <row r="297" spans="2:11" ht="12.75" customHeight="1">
      <c r="B297" s="1"/>
      <c r="C297" s="1"/>
      <c r="D297" s="2"/>
      <c r="F297" s="3"/>
      <c r="G297" s="3"/>
      <c r="H297" s="3"/>
      <c r="I297" s="3"/>
      <c r="J297" s="2"/>
      <c r="K297" s="2"/>
    </row>
    <row r="298" spans="2:11" ht="12.75" customHeight="1">
      <c r="B298" s="1"/>
      <c r="C298" s="1"/>
      <c r="D298" s="2"/>
      <c r="F298" s="3"/>
      <c r="G298" s="3"/>
      <c r="H298" s="3"/>
      <c r="I298" s="3"/>
      <c r="J298" s="2"/>
      <c r="K298" s="2"/>
    </row>
    <row r="299" spans="2:11" ht="12.75" customHeight="1">
      <c r="B299" s="1"/>
      <c r="C299" s="1"/>
      <c r="D299" s="2"/>
      <c r="F299" s="3"/>
      <c r="G299" s="3"/>
      <c r="H299" s="3"/>
      <c r="I299" s="3"/>
      <c r="J299" s="2"/>
      <c r="K299" s="2"/>
    </row>
    <row r="300" spans="2:11" ht="12.75" customHeight="1">
      <c r="B300" s="1"/>
      <c r="C300" s="1"/>
      <c r="D300" s="2"/>
      <c r="F300" s="3"/>
      <c r="G300" s="3"/>
      <c r="H300" s="3"/>
      <c r="I300" s="3"/>
      <c r="J300" s="2"/>
      <c r="K300" s="2"/>
    </row>
    <row r="301" spans="2:11" ht="12.75" customHeight="1">
      <c r="B301" s="1"/>
      <c r="C301" s="1"/>
      <c r="D301" s="2"/>
      <c r="F301" s="3"/>
      <c r="G301" s="3"/>
      <c r="H301" s="3"/>
      <c r="I301" s="3"/>
      <c r="J301" s="2"/>
      <c r="K301" s="2"/>
    </row>
    <row r="302" spans="2:11" ht="12.75" customHeight="1">
      <c r="B302" s="1"/>
      <c r="C302" s="1"/>
      <c r="D302" s="2"/>
      <c r="F302" s="3"/>
      <c r="G302" s="3"/>
      <c r="H302" s="3"/>
      <c r="I302" s="3"/>
      <c r="J302" s="2"/>
      <c r="K302" s="2"/>
    </row>
    <row r="303" spans="2:11" ht="12.75" customHeight="1">
      <c r="B303" s="1"/>
      <c r="C303" s="1"/>
      <c r="D303" s="2"/>
      <c r="F303" s="3"/>
      <c r="G303" s="3"/>
      <c r="H303" s="3"/>
      <c r="I303" s="3"/>
      <c r="J303" s="2"/>
      <c r="K303" s="2"/>
    </row>
    <row r="304" spans="2:11" ht="12.75" customHeight="1">
      <c r="B304" s="1"/>
      <c r="C304" s="1"/>
      <c r="D304" s="2"/>
      <c r="F304" s="3"/>
      <c r="G304" s="3"/>
      <c r="H304" s="3"/>
      <c r="I304" s="3"/>
      <c r="J304" s="2"/>
      <c r="K304" s="2"/>
    </row>
    <row r="305" spans="2:11" ht="12.75" customHeight="1">
      <c r="B305" s="1"/>
      <c r="C305" s="1"/>
      <c r="D305" s="2"/>
      <c r="F305" s="3"/>
      <c r="G305" s="3"/>
      <c r="H305" s="3"/>
      <c r="I305" s="3"/>
      <c r="J305" s="2"/>
      <c r="K305" s="2"/>
    </row>
    <row r="306" spans="2:11" ht="12.75" customHeight="1">
      <c r="B306" s="1"/>
      <c r="C306" s="1"/>
      <c r="D306" s="2"/>
      <c r="F306" s="3"/>
      <c r="G306" s="3"/>
      <c r="H306" s="3"/>
      <c r="I306" s="3"/>
      <c r="J306" s="2"/>
      <c r="K306" s="2"/>
    </row>
    <row r="307" spans="2:11" ht="12.75" customHeight="1">
      <c r="B307" s="1"/>
      <c r="C307" s="1"/>
      <c r="D307" s="2"/>
      <c r="F307" s="3"/>
      <c r="G307" s="3"/>
      <c r="H307" s="3"/>
      <c r="I307" s="3"/>
      <c r="J307" s="2"/>
      <c r="K307" s="2"/>
    </row>
    <row r="308" spans="2:11" ht="12.75" customHeight="1">
      <c r="B308" s="1"/>
      <c r="C308" s="1"/>
      <c r="D308" s="2"/>
      <c r="F308" s="3"/>
      <c r="G308" s="3"/>
      <c r="H308" s="3"/>
      <c r="I308" s="3"/>
      <c r="J308" s="2"/>
      <c r="K308" s="2"/>
    </row>
    <row r="309" spans="2:11" ht="12.75" customHeight="1">
      <c r="B309" s="1"/>
      <c r="C309" s="1"/>
      <c r="D309" s="2"/>
      <c r="F309" s="3"/>
      <c r="G309" s="3"/>
      <c r="H309" s="3"/>
      <c r="I309" s="3"/>
      <c r="J309" s="2"/>
      <c r="K309" s="2"/>
    </row>
    <row r="310" spans="2:11" ht="12.75" customHeight="1">
      <c r="B310" s="1"/>
      <c r="C310" s="1"/>
      <c r="D310" s="2"/>
      <c r="F310" s="3"/>
      <c r="G310" s="3"/>
      <c r="H310" s="3"/>
      <c r="I310" s="3"/>
      <c r="J310" s="2"/>
      <c r="K310" s="2"/>
    </row>
    <row r="311" spans="2:11" ht="12.75" customHeight="1">
      <c r="B311" s="1"/>
      <c r="C311" s="1"/>
      <c r="D311" s="2"/>
      <c r="F311" s="3"/>
      <c r="G311" s="3"/>
      <c r="H311" s="3"/>
      <c r="I311" s="3"/>
      <c r="J311" s="2"/>
      <c r="K311" s="2"/>
    </row>
    <row r="312" spans="2:11" ht="12.75" customHeight="1">
      <c r="B312" s="1"/>
      <c r="C312" s="1"/>
      <c r="D312" s="2"/>
      <c r="F312" s="3"/>
      <c r="G312" s="3"/>
      <c r="H312" s="3"/>
      <c r="I312" s="3"/>
      <c r="J312" s="2"/>
      <c r="K312" s="2"/>
    </row>
    <row r="313" spans="2:11" ht="12.75" customHeight="1">
      <c r="B313" s="1"/>
      <c r="C313" s="1"/>
      <c r="D313" s="2"/>
      <c r="F313" s="3"/>
      <c r="G313" s="3"/>
      <c r="H313" s="3"/>
      <c r="I313" s="3"/>
      <c r="J313" s="2"/>
      <c r="K313" s="2"/>
    </row>
    <row r="314" spans="2:11" ht="12.75" customHeight="1">
      <c r="B314" s="1"/>
      <c r="C314" s="1"/>
      <c r="D314" s="2"/>
      <c r="F314" s="3"/>
      <c r="G314" s="3"/>
      <c r="H314" s="3"/>
      <c r="I314" s="3"/>
      <c r="J314" s="2"/>
      <c r="K314" s="2"/>
    </row>
    <row r="315" spans="2:11" ht="12.75" customHeight="1">
      <c r="B315" s="1"/>
      <c r="C315" s="1"/>
      <c r="D315" s="2"/>
      <c r="F315" s="3"/>
      <c r="G315" s="3"/>
      <c r="H315" s="3"/>
      <c r="I315" s="3"/>
      <c r="J315" s="2"/>
      <c r="K315" s="2"/>
    </row>
    <row r="316" spans="2:11" ht="12.75" customHeight="1">
      <c r="B316" s="1"/>
      <c r="C316" s="1"/>
      <c r="D316" s="2"/>
      <c r="F316" s="3"/>
      <c r="G316" s="3"/>
      <c r="H316" s="3"/>
      <c r="I316" s="3"/>
      <c r="J316" s="2"/>
      <c r="K316" s="2"/>
    </row>
    <row r="317" spans="2:11" ht="12.75" customHeight="1">
      <c r="B317" s="1"/>
      <c r="C317" s="1"/>
      <c r="D317" s="2"/>
      <c r="F317" s="3"/>
      <c r="G317" s="3"/>
      <c r="H317" s="3"/>
      <c r="I317" s="3"/>
      <c r="J317" s="2"/>
      <c r="K317" s="2"/>
    </row>
    <row r="318" spans="2:11" ht="12.75" customHeight="1">
      <c r="B318" s="1"/>
      <c r="C318" s="1"/>
      <c r="D318" s="2"/>
      <c r="F318" s="3"/>
      <c r="G318" s="3"/>
      <c r="H318" s="3"/>
      <c r="I318" s="3"/>
      <c r="J318" s="2"/>
      <c r="K318" s="2"/>
    </row>
    <row r="319" spans="2:11" ht="12.75" customHeight="1">
      <c r="B319" s="1"/>
      <c r="C319" s="1"/>
      <c r="D319" s="2"/>
      <c r="F319" s="3"/>
      <c r="G319" s="3"/>
      <c r="H319" s="3"/>
      <c r="I319" s="3"/>
      <c r="J319" s="2"/>
      <c r="K319" s="2"/>
    </row>
    <row r="320" spans="2:11" ht="12.75" customHeight="1">
      <c r="B320" s="1"/>
      <c r="C320" s="1"/>
      <c r="D320" s="2"/>
      <c r="F320" s="3"/>
      <c r="G320" s="3"/>
      <c r="H320" s="3"/>
      <c r="I320" s="3"/>
      <c r="J320" s="2"/>
      <c r="K320" s="2"/>
    </row>
    <row r="321" spans="2:11" ht="12.75" customHeight="1">
      <c r="B321" s="1"/>
      <c r="C321" s="1"/>
      <c r="D321" s="2"/>
      <c r="F321" s="3"/>
      <c r="G321" s="3"/>
      <c r="H321" s="3"/>
      <c r="I321" s="3"/>
      <c r="J321" s="2"/>
      <c r="K321" s="2"/>
    </row>
    <row r="322" spans="2:11" ht="12.75" customHeight="1">
      <c r="B322" s="1"/>
      <c r="C322" s="1"/>
      <c r="D322" s="2"/>
      <c r="F322" s="3"/>
      <c r="G322" s="3"/>
      <c r="H322" s="3"/>
      <c r="I322" s="3"/>
      <c r="J322" s="2"/>
      <c r="K322" s="2"/>
    </row>
    <row r="323" spans="2:11" ht="12.75" customHeight="1">
      <c r="B323" s="1"/>
      <c r="C323" s="1"/>
      <c r="D323" s="2"/>
      <c r="F323" s="3"/>
      <c r="G323" s="3"/>
      <c r="H323" s="3"/>
      <c r="I323" s="3"/>
      <c r="J323" s="2"/>
      <c r="K323" s="2"/>
    </row>
    <row r="324" spans="2:11" ht="12.75" customHeight="1">
      <c r="B324" s="1"/>
      <c r="C324" s="1"/>
      <c r="D324" s="2"/>
      <c r="F324" s="3"/>
      <c r="G324" s="3"/>
      <c r="H324" s="3"/>
      <c r="I324" s="3"/>
      <c r="J324" s="2"/>
      <c r="K324" s="2"/>
    </row>
    <row r="325" spans="2:11" ht="12.75" customHeight="1">
      <c r="B325" s="1"/>
      <c r="C325" s="1"/>
      <c r="D325" s="2"/>
      <c r="F325" s="3"/>
      <c r="G325" s="3"/>
      <c r="H325" s="3"/>
      <c r="I325" s="3"/>
      <c r="J325" s="2"/>
      <c r="K325" s="2"/>
    </row>
    <row r="326" spans="2:11" ht="12.75" customHeight="1">
      <c r="B326" s="1"/>
      <c r="C326" s="1"/>
      <c r="D326" s="2"/>
      <c r="F326" s="3"/>
      <c r="G326" s="3"/>
      <c r="H326" s="3"/>
      <c r="I326" s="3"/>
      <c r="J326" s="2"/>
      <c r="K326" s="2"/>
    </row>
    <row r="327" spans="2:11" ht="12.75" customHeight="1">
      <c r="B327" s="1"/>
      <c r="C327" s="1"/>
      <c r="D327" s="2"/>
      <c r="F327" s="3"/>
      <c r="G327" s="3"/>
      <c r="H327" s="3"/>
      <c r="I327" s="3"/>
      <c r="J327" s="2"/>
      <c r="K327" s="2"/>
    </row>
    <row r="328" spans="2:11" ht="12.75" customHeight="1">
      <c r="B328" s="1"/>
      <c r="C328" s="1"/>
      <c r="D328" s="2"/>
      <c r="F328" s="3"/>
      <c r="G328" s="3"/>
      <c r="H328" s="3"/>
      <c r="I328" s="3"/>
      <c r="J328" s="2"/>
      <c r="K328" s="2"/>
    </row>
    <row r="329" spans="2:11" ht="12.75" customHeight="1">
      <c r="B329" s="1"/>
      <c r="C329" s="1"/>
      <c r="D329" s="2"/>
      <c r="F329" s="3"/>
      <c r="G329" s="3"/>
      <c r="H329" s="3"/>
      <c r="I329" s="3"/>
      <c r="J329" s="2"/>
      <c r="K329" s="2"/>
    </row>
    <row r="330" spans="2:11" ht="12.75" customHeight="1">
      <c r="B330" s="1"/>
      <c r="C330" s="1"/>
      <c r="D330" s="2"/>
      <c r="F330" s="3"/>
      <c r="G330" s="3"/>
      <c r="H330" s="3"/>
      <c r="I330" s="3"/>
      <c r="J330" s="2"/>
      <c r="K330" s="2"/>
    </row>
    <row r="331" spans="2:11" ht="12.75" customHeight="1">
      <c r="B331" s="1"/>
      <c r="C331" s="1"/>
      <c r="D331" s="2"/>
      <c r="F331" s="3"/>
      <c r="G331" s="3"/>
      <c r="H331" s="3"/>
      <c r="I331" s="3"/>
      <c r="J331" s="2"/>
      <c r="K331" s="2"/>
    </row>
    <row r="332" spans="2:11" ht="12.75" customHeight="1">
      <c r="B332" s="1"/>
      <c r="C332" s="1"/>
      <c r="D332" s="2"/>
      <c r="F332" s="3"/>
      <c r="G332" s="3"/>
      <c r="H332" s="3"/>
      <c r="I332" s="3"/>
      <c r="J332" s="2"/>
      <c r="K332" s="2"/>
    </row>
    <row r="333" spans="2:11" ht="12.75" customHeight="1">
      <c r="B333" s="1"/>
      <c r="C333" s="1"/>
      <c r="D333" s="2"/>
      <c r="F333" s="3"/>
      <c r="G333" s="3"/>
      <c r="H333" s="3"/>
      <c r="I333" s="3"/>
      <c r="J333" s="2"/>
      <c r="K333" s="2"/>
    </row>
    <row r="334" spans="2:11" ht="12.75" customHeight="1">
      <c r="B334" s="1"/>
      <c r="C334" s="1"/>
      <c r="D334" s="2"/>
      <c r="F334" s="3"/>
      <c r="G334" s="3"/>
      <c r="H334" s="3"/>
      <c r="I334" s="3"/>
      <c r="J334" s="2"/>
      <c r="K334" s="2"/>
    </row>
    <row r="335" spans="2:11" ht="12.75" customHeight="1">
      <c r="B335" s="1"/>
      <c r="C335" s="1"/>
      <c r="D335" s="2"/>
      <c r="F335" s="3"/>
      <c r="G335" s="3"/>
      <c r="H335" s="3"/>
      <c r="I335" s="3"/>
      <c r="J335" s="2"/>
      <c r="K335" s="2"/>
    </row>
    <row r="336" spans="2:11" ht="12.75" customHeight="1">
      <c r="B336" s="1"/>
      <c r="C336" s="1"/>
      <c r="D336" s="2"/>
      <c r="F336" s="3"/>
      <c r="G336" s="3"/>
      <c r="H336" s="3"/>
      <c r="I336" s="3"/>
      <c r="J336" s="2"/>
      <c r="K336" s="2"/>
    </row>
    <row r="337" spans="2:11" ht="12.75" customHeight="1">
      <c r="B337" s="1"/>
      <c r="C337" s="1"/>
      <c r="D337" s="2"/>
      <c r="F337" s="3"/>
      <c r="G337" s="3"/>
      <c r="H337" s="3"/>
      <c r="I337" s="3"/>
      <c r="J337" s="2"/>
      <c r="K337" s="2"/>
    </row>
    <row r="338" spans="2:11" ht="12.75" customHeight="1">
      <c r="B338" s="1"/>
      <c r="C338" s="1"/>
      <c r="D338" s="2"/>
      <c r="F338" s="3"/>
      <c r="G338" s="3"/>
      <c r="H338" s="3"/>
      <c r="I338" s="3"/>
      <c r="J338" s="2"/>
      <c r="K338" s="2"/>
    </row>
    <row r="339" spans="2:11" ht="12.75" customHeight="1">
      <c r="B339" s="1"/>
      <c r="C339" s="1"/>
      <c r="D339" s="2"/>
      <c r="F339" s="3"/>
      <c r="G339" s="3"/>
      <c r="H339" s="3"/>
      <c r="I339" s="3"/>
      <c r="J339" s="2"/>
      <c r="K339" s="2"/>
    </row>
    <row r="340" spans="2:11" ht="12.75" customHeight="1">
      <c r="B340" s="1"/>
      <c r="C340" s="1"/>
      <c r="D340" s="2"/>
      <c r="F340" s="3"/>
      <c r="G340" s="3"/>
      <c r="H340" s="3"/>
      <c r="I340" s="3"/>
      <c r="J340" s="2"/>
      <c r="K340" s="2"/>
    </row>
    <row r="341" spans="2:11" ht="12.75" customHeight="1">
      <c r="B341" s="1"/>
      <c r="C341" s="1"/>
      <c r="D341" s="2"/>
      <c r="F341" s="3"/>
      <c r="G341" s="3"/>
      <c r="H341" s="3"/>
      <c r="I341" s="3"/>
      <c r="J341" s="2"/>
      <c r="K341" s="2"/>
    </row>
    <row r="342" spans="2:11" ht="12.75" customHeight="1">
      <c r="B342" s="1"/>
      <c r="C342" s="1"/>
      <c r="D342" s="2"/>
      <c r="F342" s="3"/>
      <c r="G342" s="3"/>
      <c r="H342" s="3"/>
      <c r="I342" s="3"/>
      <c r="J342" s="2"/>
      <c r="K342" s="2"/>
    </row>
    <row r="343" spans="2:11" ht="12.75" customHeight="1">
      <c r="B343" s="1"/>
      <c r="C343" s="1"/>
      <c r="D343" s="2"/>
      <c r="F343" s="3"/>
      <c r="G343" s="3"/>
      <c r="H343" s="3"/>
      <c r="I343" s="3"/>
      <c r="J343" s="2"/>
      <c r="K343" s="2"/>
    </row>
    <row r="344" spans="2:11" ht="12.75" customHeight="1">
      <c r="B344" s="1"/>
      <c r="C344" s="1"/>
      <c r="D344" s="2"/>
      <c r="F344" s="3"/>
      <c r="G344" s="3"/>
      <c r="H344" s="3"/>
      <c r="I344" s="3"/>
      <c r="J344" s="2"/>
      <c r="K344" s="2"/>
    </row>
    <row r="345" spans="2:11" ht="12.75" customHeight="1">
      <c r="B345" s="1"/>
      <c r="C345" s="1"/>
      <c r="D345" s="2"/>
      <c r="F345" s="3"/>
      <c r="G345" s="3"/>
      <c r="H345" s="3"/>
      <c r="I345" s="3"/>
      <c r="J345" s="2"/>
      <c r="K345" s="2"/>
    </row>
    <row r="346" spans="2:11" ht="12.75" customHeight="1">
      <c r="B346" s="1"/>
      <c r="C346" s="1"/>
      <c r="D346" s="2"/>
      <c r="F346" s="3"/>
      <c r="G346" s="3"/>
      <c r="H346" s="3"/>
      <c r="I346" s="3"/>
      <c r="J346" s="2"/>
      <c r="K346" s="2"/>
    </row>
    <row r="347" spans="2:11" ht="12.75" customHeight="1">
      <c r="B347" s="1"/>
      <c r="C347" s="1"/>
      <c r="D347" s="2"/>
      <c r="F347" s="3"/>
      <c r="G347" s="3"/>
      <c r="H347" s="3"/>
      <c r="I347" s="3"/>
      <c r="J347" s="2"/>
      <c r="K347" s="2"/>
    </row>
    <row r="348" spans="2:11" ht="12.75" customHeight="1">
      <c r="B348" s="1"/>
      <c r="C348" s="1"/>
      <c r="D348" s="2"/>
      <c r="F348" s="3"/>
      <c r="G348" s="3"/>
      <c r="H348" s="3"/>
      <c r="I348" s="3"/>
      <c r="J348" s="2"/>
      <c r="K348" s="2"/>
    </row>
    <row r="349" spans="2:11" ht="12.75" customHeight="1">
      <c r="B349" s="1"/>
      <c r="C349" s="1"/>
      <c r="D349" s="2"/>
      <c r="F349" s="3"/>
      <c r="G349" s="3"/>
      <c r="H349" s="3"/>
      <c r="I349" s="3"/>
      <c r="J349" s="2"/>
      <c r="K349" s="2"/>
    </row>
    <row r="350" spans="2:11" ht="12.75" customHeight="1">
      <c r="B350" s="1"/>
      <c r="C350" s="1"/>
      <c r="D350" s="2"/>
      <c r="F350" s="3"/>
      <c r="G350" s="3"/>
      <c r="H350" s="3"/>
      <c r="I350" s="3"/>
      <c r="J350" s="2"/>
      <c r="K350" s="2"/>
    </row>
    <row r="351" spans="2:11" ht="12.75" customHeight="1">
      <c r="B351" s="1"/>
      <c r="C351" s="1"/>
      <c r="D351" s="2"/>
      <c r="F351" s="3"/>
      <c r="G351" s="3"/>
      <c r="H351" s="3"/>
      <c r="I351" s="3"/>
      <c r="J351" s="2"/>
      <c r="K351" s="2"/>
    </row>
    <row r="352" spans="2:11" ht="12.75" customHeight="1">
      <c r="B352" s="1"/>
      <c r="C352" s="1"/>
      <c r="D352" s="2"/>
      <c r="F352" s="3"/>
      <c r="G352" s="3"/>
      <c r="H352" s="3"/>
      <c r="I352" s="3"/>
      <c r="J352" s="2"/>
      <c r="K352" s="2"/>
    </row>
    <row r="353" spans="2:11" ht="12.75" customHeight="1">
      <c r="B353" s="1"/>
      <c r="C353" s="1"/>
      <c r="D353" s="2"/>
      <c r="F353" s="3"/>
      <c r="G353" s="3"/>
      <c r="H353" s="3"/>
      <c r="I353" s="3"/>
      <c r="J353" s="2"/>
      <c r="K353" s="2"/>
    </row>
    <row r="354" spans="2:11" ht="12.75" customHeight="1">
      <c r="B354" s="1"/>
      <c r="C354" s="1"/>
      <c r="D354" s="2"/>
      <c r="F354" s="3"/>
      <c r="G354" s="3"/>
      <c r="H354" s="3"/>
      <c r="I354" s="3"/>
      <c r="J354" s="2"/>
      <c r="K354" s="2"/>
    </row>
    <row r="355" spans="2:11" ht="12.75" customHeight="1">
      <c r="B355" s="1"/>
      <c r="C355" s="1"/>
      <c r="D355" s="2"/>
      <c r="F355" s="3"/>
      <c r="G355" s="3"/>
      <c r="H355" s="3"/>
      <c r="I355" s="3"/>
      <c r="J355" s="2"/>
      <c r="K355" s="2"/>
    </row>
    <row r="356" spans="2:11" ht="12.75" customHeight="1">
      <c r="B356" s="1"/>
      <c r="C356" s="1"/>
      <c r="D356" s="2"/>
      <c r="F356" s="3"/>
      <c r="G356" s="3"/>
      <c r="H356" s="3"/>
      <c r="I356" s="3"/>
      <c r="J356" s="2"/>
      <c r="K356" s="2"/>
    </row>
    <row r="357" spans="2:11" ht="12.75" customHeight="1">
      <c r="B357" s="1"/>
      <c r="C357" s="1"/>
      <c r="D357" s="2"/>
      <c r="F357" s="3"/>
      <c r="G357" s="3"/>
      <c r="H357" s="3"/>
      <c r="I357" s="3"/>
      <c r="J357" s="2"/>
      <c r="K357" s="2"/>
    </row>
    <row r="358" spans="2:11" ht="12.75" customHeight="1">
      <c r="B358" s="1"/>
      <c r="C358" s="1"/>
      <c r="D358" s="2"/>
      <c r="F358" s="3"/>
      <c r="G358" s="3"/>
      <c r="H358" s="3"/>
      <c r="I358" s="3"/>
      <c r="J358" s="2"/>
      <c r="K358" s="2"/>
    </row>
    <row r="359" spans="2:11" ht="12.75" customHeight="1">
      <c r="B359" s="1"/>
      <c r="C359" s="1"/>
      <c r="D359" s="2"/>
      <c r="F359" s="3"/>
      <c r="G359" s="3"/>
      <c r="H359" s="3"/>
      <c r="I359" s="3"/>
      <c r="J359" s="2"/>
      <c r="K359" s="2"/>
    </row>
    <row r="360" spans="2:11" ht="12.75" customHeight="1"/>
    <row r="361" spans="2:11" ht="12.75" customHeight="1"/>
    <row r="362" spans="2:11" ht="12.75" customHeight="1"/>
    <row r="363" spans="2:11" ht="12.75" customHeight="1"/>
    <row r="364" spans="2:11" ht="12.75" customHeight="1"/>
    <row r="365" spans="2:11" ht="12.75" customHeight="1"/>
    <row r="366" spans="2:11" ht="12.75" customHeight="1"/>
    <row r="367" spans="2:11" ht="12.75" customHeight="1"/>
    <row r="368" spans="2:11"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70">
    <mergeCell ref="B101:B117"/>
    <mergeCell ref="B136:B154"/>
    <mergeCell ref="B27:B39"/>
    <mergeCell ref="B40:B62"/>
    <mergeCell ref="B63:B85"/>
    <mergeCell ref="B86:B98"/>
    <mergeCell ref="B99:B100"/>
    <mergeCell ref="D101:D102"/>
    <mergeCell ref="G115:G116"/>
    <mergeCell ref="H115:H116"/>
    <mergeCell ref="I115:I116"/>
    <mergeCell ref="G121:G122"/>
    <mergeCell ref="H121:H122"/>
    <mergeCell ref="I121:I122"/>
    <mergeCell ref="E101:E102"/>
    <mergeCell ref="F101:F102"/>
    <mergeCell ref="G101:G102"/>
    <mergeCell ref="H101:H102"/>
    <mergeCell ref="I101:I102"/>
    <mergeCell ref="I74:I75"/>
    <mergeCell ref="C27:C33"/>
    <mergeCell ref="C34:C39"/>
    <mergeCell ref="C40:C46"/>
    <mergeCell ref="C47:C57"/>
    <mergeCell ref="C58:C62"/>
    <mergeCell ref="C63:C67"/>
    <mergeCell ref="C68:C71"/>
    <mergeCell ref="D74:D75"/>
    <mergeCell ref="E74:E75"/>
    <mergeCell ref="F74:F75"/>
    <mergeCell ref="G74:G75"/>
    <mergeCell ref="H74:H75"/>
    <mergeCell ref="C136:C142"/>
    <mergeCell ref="B3:B23"/>
    <mergeCell ref="C3:C6"/>
    <mergeCell ref="C7:C11"/>
    <mergeCell ref="C12:C15"/>
    <mergeCell ref="C17:C19"/>
    <mergeCell ref="C20:C23"/>
    <mergeCell ref="C24:C26"/>
    <mergeCell ref="C72:C76"/>
    <mergeCell ref="C77:C79"/>
    <mergeCell ref="C80:C85"/>
    <mergeCell ref="C86:C90"/>
    <mergeCell ref="C91:C93"/>
    <mergeCell ref="C94:C98"/>
    <mergeCell ref="C101:C103"/>
    <mergeCell ref="B24:B26"/>
    <mergeCell ref="B118:B123"/>
    <mergeCell ref="B124:B129"/>
    <mergeCell ref="C124:C125"/>
    <mergeCell ref="C126:C129"/>
    <mergeCell ref="B130:B135"/>
    <mergeCell ref="C130:C135"/>
    <mergeCell ref="C143:C148"/>
    <mergeCell ref="C149:C154"/>
    <mergeCell ref="B155:B159"/>
    <mergeCell ref="C155:C157"/>
    <mergeCell ref="C158:C159"/>
    <mergeCell ref="C119:C123"/>
    <mergeCell ref="D121:D122"/>
    <mergeCell ref="E121:E122"/>
    <mergeCell ref="F121:F122"/>
    <mergeCell ref="C104:C105"/>
    <mergeCell ref="C108:C109"/>
    <mergeCell ref="C110:C112"/>
    <mergeCell ref="C113:C117"/>
    <mergeCell ref="D115:D116"/>
    <mergeCell ref="E115:E116"/>
    <mergeCell ref="F115:F116"/>
  </mergeCell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1:K1000"/>
  <sheetViews>
    <sheetView workbookViewId="0">
      <pane ySplit="1" topLeftCell="A2" activePane="bottomLeft" state="frozen"/>
      <selection pane="bottomLeft" activeCell="B3" sqref="B3"/>
    </sheetView>
  </sheetViews>
  <sheetFormatPr baseColWidth="10" defaultColWidth="12.6328125" defaultRowHeight="15" customHeight="1"/>
  <cols>
    <col min="1" max="1" width="3.6328125" customWidth="1"/>
    <col min="2" max="2" width="15.26953125" customWidth="1"/>
    <col min="3" max="3" width="19.6328125" customWidth="1"/>
    <col min="4" max="4" width="24.90625" customWidth="1"/>
    <col min="5" max="5" width="11" customWidth="1"/>
    <col min="6" max="6" width="38.36328125" customWidth="1"/>
    <col min="7" max="7" width="51.453125" customWidth="1"/>
    <col min="8" max="26" width="11" customWidth="1"/>
  </cols>
  <sheetData>
    <row r="1" spans="2:11" ht="15.75" customHeight="1">
      <c r="B1" s="68" t="s">
        <v>0</v>
      </c>
      <c r="C1" s="68" t="s">
        <v>1</v>
      </c>
      <c r="D1" s="68" t="s">
        <v>466</v>
      </c>
      <c r="E1" s="68"/>
      <c r="F1" s="69" t="s">
        <v>467</v>
      </c>
      <c r="G1" s="68" t="s">
        <v>468</v>
      </c>
    </row>
    <row r="2" spans="2:11" ht="15.75" customHeight="1">
      <c r="F2" s="70"/>
    </row>
    <row r="3" spans="2:11" ht="15.75" customHeight="1">
      <c r="B3" s="231" t="s">
        <v>185</v>
      </c>
      <c r="C3" s="71" t="s">
        <v>186</v>
      </c>
      <c r="D3" s="72" t="s">
        <v>469</v>
      </c>
      <c r="E3" s="73"/>
      <c r="F3" s="74" t="s">
        <v>470</v>
      </c>
      <c r="G3" s="75" t="s">
        <v>471</v>
      </c>
      <c r="H3" s="76"/>
      <c r="I3" s="76"/>
      <c r="J3" s="76"/>
      <c r="K3" s="76"/>
    </row>
    <row r="4" spans="2:11" ht="15.75" customHeight="1">
      <c r="B4" s="213"/>
      <c r="C4" s="77" t="s">
        <v>472</v>
      </c>
      <c r="D4" s="72" t="s">
        <v>473</v>
      </c>
      <c r="E4" s="73"/>
      <c r="F4" s="78" t="s">
        <v>474</v>
      </c>
      <c r="G4" s="79" t="s">
        <v>475</v>
      </c>
      <c r="H4" s="76"/>
      <c r="I4" s="76"/>
      <c r="J4" s="76"/>
      <c r="K4" s="76"/>
    </row>
    <row r="5" spans="2:11" ht="15.75" customHeight="1">
      <c r="B5" s="213"/>
      <c r="C5" s="80"/>
      <c r="D5" s="81" t="s">
        <v>476</v>
      </c>
      <c r="E5" s="76"/>
      <c r="F5" s="82" t="s">
        <v>477</v>
      </c>
      <c r="G5" s="83" t="s">
        <v>478</v>
      </c>
      <c r="H5" s="76"/>
      <c r="I5" s="76"/>
      <c r="J5" s="76"/>
      <c r="K5" s="76"/>
    </row>
    <row r="6" spans="2:11" ht="15.75" customHeight="1">
      <c r="B6" s="213"/>
      <c r="C6" s="84"/>
      <c r="D6" s="85" t="s">
        <v>479</v>
      </c>
      <c r="E6" s="86"/>
      <c r="F6" s="87" t="s">
        <v>480</v>
      </c>
      <c r="G6" s="88" t="s">
        <v>481</v>
      </c>
      <c r="H6" s="76"/>
      <c r="I6" s="76"/>
      <c r="J6" s="76"/>
      <c r="K6" s="76"/>
    </row>
    <row r="7" spans="2:11" ht="15.75" customHeight="1">
      <c r="B7" s="213"/>
      <c r="C7" s="77" t="s">
        <v>482</v>
      </c>
      <c r="D7" s="89" t="s">
        <v>483</v>
      </c>
      <c r="E7" s="73"/>
      <c r="F7" s="74" t="s">
        <v>482</v>
      </c>
      <c r="G7" s="75" t="s">
        <v>484</v>
      </c>
      <c r="H7" s="76"/>
      <c r="I7" s="76"/>
      <c r="J7" s="76"/>
      <c r="K7" s="76"/>
    </row>
    <row r="8" spans="2:11" ht="15.75" customHeight="1">
      <c r="B8" s="213"/>
      <c r="C8" s="84" t="s">
        <v>485</v>
      </c>
      <c r="D8" s="90" t="s">
        <v>476</v>
      </c>
      <c r="E8" s="86"/>
      <c r="F8" s="87" t="s">
        <v>486</v>
      </c>
      <c r="G8" s="88" t="s">
        <v>487</v>
      </c>
      <c r="H8" s="76"/>
      <c r="I8" s="76"/>
      <c r="J8" s="76"/>
      <c r="K8" s="76"/>
    </row>
    <row r="9" spans="2:11" ht="15.75" customHeight="1">
      <c r="B9" s="213"/>
      <c r="C9" s="91" t="s">
        <v>482</v>
      </c>
      <c r="D9" s="92" t="s">
        <v>488</v>
      </c>
      <c r="E9" s="93"/>
      <c r="F9" s="94" t="s">
        <v>482</v>
      </c>
      <c r="G9" s="95" t="s">
        <v>489</v>
      </c>
      <c r="H9" s="76"/>
      <c r="I9" s="76"/>
      <c r="J9" s="76"/>
      <c r="K9" s="76"/>
    </row>
    <row r="10" spans="2:11" ht="15.75" customHeight="1">
      <c r="B10" s="213"/>
      <c r="C10" s="96" t="s">
        <v>479</v>
      </c>
      <c r="D10" s="97" t="s">
        <v>490</v>
      </c>
      <c r="E10" s="73"/>
      <c r="F10" s="74" t="s">
        <v>491</v>
      </c>
      <c r="G10" s="75"/>
      <c r="H10" s="76"/>
      <c r="I10" s="76"/>
      <c r="J10" s="76"/>
      <c r="K10" s="76"/>
    </row>
    <row r="11" spans="2:11" ht="15.75" customHeight="1">
      <c r="B11" s="213"/>
      <c r="C11" s="98"/>
      <c r="D11" s="99" t="s">
        <v>492</v>
      </c>
      <c r="E11" s="86"/>
      <c r="F11" s="87" t="s">
        <v>493</v>
      </c>
      <c r="G11" s="88" t="s">
        <v>494</v>
      </c>
      <c r="H11" s="76"/>
      <c r="I11" s="76"/>
      <c r="J11" s="76"/>
      <c r="K11" s="76"/>
    </row>
    <row r="12" spans="2:11" ht="15.75" customHeight="1">
      <c r="B12" s="213"/>
      <c r="C12" s="100" t="s">
        <v>495</v>
      </c>
      <c r="D12" s="101" t="s">
        <v>496</v>
      </c>
      <c r="E12" s="73"/>
      <c r="F12" s="74" t="s">
        <v>497</v>
      </c>
      <c r="G12" s="75" t="s">
        <v>498</v>
      </c>
      <c r="H12" s="76"/>
      <c r="I12" s="76"/>
      <c r="J12" s="76"/>
      <c r="K12" s="76"/>
    </row>
    <row r="13" spans="2:11" ht="15.75" customHeight="1">
      <c r="B13" s="213"/>
      <c r="C13" s="102"/>
      <c r="D13" s="103" t="s">
        <v>499</v>
      </c>
      <c r="E13" s="76"/>
      <c r="F13" s="82" t="s">
        <v>500</v>
      </c>
      <c r="G13" s="83" t="s">
        <v>501</v>
      </c>
      <c r="H13" s="76"/>
      <c r="I13" s="76"/>
      <c r="J13" s="76"/>
      <c r="K13" s="76"/>
    </row>
    <row r="14" spans="2:11" ht="15.75" customHeight="1">
      <c r="B14" s="213"/>
      <c r="C14" s="104"/>
      <c r="D14" s="105" t="s">
        <v>502</v>
      </c>
      <c r="E14" s="86"/>
      <c r="F14" s="106" t="s">
        <v>503</v>
      </c>
      <c r="G14" s="88" t="s">
        <v>504</v>
      </c>
      <c r="H14" s="76"/>
      <c r="I14" s="76"/>
      <c r="J14" s="76"/>
      <c r="K14" s="76"/>
    </row>
    <row r="15" spans="2:11" ht="15.75" customHeight="1">
      <c r="B15" s="213"/>
      <c r="C15" s="91" t="s">
        <v>505</v>
      </c>
      <c r="D15" s="92" t="s">
        <v>488</v>
      </c>
      <c r="E15" s="93"/>
      <c r="F15" s="94" t="s">
        <v>506</v>
      </c>
      <c r="G15" s="95" t="s">
        <v>507</v>
      </c>
      <c r="H15" s="76"/>
      <c r="I15" s="76"/>
      <c r="J15" s="76"/>
      <c r="K15" s="76"/>
    </row>
    <row r="16" spans="2:11" ht="15.75" customHeight="1">
      <c r="B16" s="224"/>
      <c r="C16" s="107" t="s">
        <v>508</v>
      </c>
      <c r="D16" s="107" t="s">
        <v>488</v>
      </c>
      <c r="E16" s="76"/>
      <c r="F16" s="82" t="s">
        <v>509</v>
      </c>
      <c r="G16" s="83" t="s">
        <v>510</v>
      </c>
      <c r="H16" s="86"/>
      <c r="I16" s="86"/>
      <c r="J16" s="86"/>
      <c r="K16" s="86"/>
    </row>
    <row r="17" spans="2:11" ht="15.75" customHeight="1">
      <c r="B17" s="232" t="s">
        <v>511</v>
      </c>
      <c r="C17" s="233" t="s">
        <v>472</v>
      </c>
      <c r="D17" s="72" t="s">
        <v>476</v>
      </c>
      <c r="E17" s="73"/>
      <c r="F17" s="74" t="s">
        <v>477</v>
      </c>
      <c r="G17" s="75" t="s">
        <v>512</v>
      </c>
      <c r="H17" s="76"/>
      <c r="I17" s="76"/>
      <c r="J17" s="76"/>
      <c r="K17" s="76"/>
    </row>
    <row r="18" spans="2:11" ht="15.75" customHeight="1">
      <c r="B18" s="213"/>
      <c r="C18" s="234"/>
      <c r="D18" s="81" t="s">
        <v>473</v>
      </c>
      <c r="E18" s="76"/>
      <c r="F18" s="70" t="s">
        <v>480</v>
      </c>
      <c r="G18" s="83" t="s">
        <v>513</v>
      </c>
      <c r="H18" s="76"/>
      <c r="I18" s="76"/>
      <c r="J18" s="76"/>
      <c r="K18" s="76"/>
    </row>
    <row r="19" spans="2:11" ht="15.75" customHeight="1">
      <c r="B19" s="213"/>
      <c r="C19" s="104"/>
      <c r="D19" s="108" t="s">
        <v>482</v>
      </c>
      <c r="E19" s="109"/>
      <c r="F19" s="106" t="s">
        <v>482</v>
      </c>
      <c r="G19" s="110" t="s">
        <v>514</v>
      </c>
      <c r="H19" s="76"/>
      <c r="I19" s="76"/>
      <c r="J19" s="76"/>
      <c r="K19" s="76"/>
    </row>
    <row r="20" spans="2:11" ht="15.75" customHeight="1">
      <c r="B20" s="213"/>
      <c r="C20" s="111" t="s">
        <v>485</v>
      </c>
      <c r="D20" s="112" t="s">
        <v>515</v>
      </c>
      <c r="E20" s="113"/>
      <c r="F20" s="94"/>
      <c r="G20" s="95"/>
      <c r="H20" s="76"/>
      <c r="I20" s="76"/>
      <c r="J20" s="76"/>
      <c r="K20" s="76"/>
    </row>
    <row r="21" spans="2:11" ht="15.75" customHeight="1">
      <c r="B21" s="213"/>
      <c r="C21" s="114" t="s">
        <v>511</v>
      </c>
      <c r="D21" s="101" t="s">
        <v>496</v>
      </c>
      <c r="E21" s="115"/>
      <c r="F21" s="74" t="s">
        <v>497</v>
      </c>
      <c r="G21" s="75"/>
      <c r="H21" s="76"/>
      <c r="I21" s="76"/>
      <c r="J21" s="76"/>
      <c r="K21" s="76"/>
    </row>
    <row r="22" spans="2:11" ht="15.75" customHeight="1">
      <c r="B22" s="213"/>
      <c r="C22" s="102"/>
      <c r="D22" s="103" t="s">
        <v>499</v>
      </c>
      <c r="E22" s="76"/>
      <c r="F22" s="82" t="s">
        <v>500</v>
      </c>
      <c r="G22" s="83" t="s">
        <v>501</v>
      </c>
      <c r="H22" s="76"/>
      <c r="I22" s="76"/>
      <c r="J22" s="76"/>
      <c r="K22" s="76"/>
    </row>
    <row r="23" spans="2:11" ht="15.75" customHeight="1">
      <c r="B23" s="213"/>
      <c r="C23" s="104"/>
      <c r="D23" s="105" t="s">
        <v>516</v>
      </c>
      <c r="E23" s="86"/>
      <c r="F23" s="106" t="s">
        <v>503</v>
      </c>
      <c r="G23" s="88" t="s">
        <v>504</v>
      </c>
      <c r="H23" s="76"/>
      <c r="I23" s="76"/>
      <c r="J23" s="76"/>
      <c r="K23" s="76"/>
    </row>
    <row r="24" spans="2:11" ht="15.75" customHeight="1">
      <c r="B24" s="224"/>
      <c r="C24" s="107" t="s">
        <v>508</v>
      </c>
      <c r="D24" s="107" t="s">
        <v>488</v>
      </c>
      <c r="E24" s="76"/>
      <c r="F24" s="82" t="s">
        <v>482</v>
      </c>
      <c r="G24" s="83" t="s">
        <v>510</v>
      </c>
      <c r="H24" s="76"/>
      <c r="I24" s="76"/>
      <c r="J24" s="76"/>
      <c r="K24" s="76"/>
    </row>
    <row r="25" spans="2:11" ht="15.75" customHeight="1">
      <c r="B25" s="232" t="s">
        <v>272</v>
      </c>
      <c r="C25" s="114" t="s">
        <v>273</v>
      </c>
      <c r="D25" s="116" t="s">
        <v>517</v>
      </c>
      <c r="E25" s="73"/>
      <c r="F25" s="74" t="s">
        <v>518</v>
      </c>
      <c r="G25" s="75" t="s">
        <v>519</v>
      </c>
      <c r="H25" s="76"/>
      <c r="I25" s="76"/>
      <c r="J25" s="76"/>
      <c r="K25" s="76"/>
    </row>
    <row r="26" spans="2:11" ht="15.75" customHeight="1">
      <c r="B26" s="213"/>
      <c r="C26" s="104"/>
      <c r="D26" s="105" t="s">
        <v>520</v>
      </c>
      <c r="E26" s="86"/>
      <c r="F26" s="87" t="s">
        <v>521</v>
      </c>
      <c r="G26" s="88"/>
      <c r="H26" s="76"/>
      <c r="I26" s="76"/>
      <c r="J26" s="76"/>
      <c r="K26" s="76"/>
    </row>
    <row r="27" spans="2:11" ht="15.75" customHeight="1">
      <c r="B27" s="224"/>
      <c r="C27" s="103" t="s">
        <v>277</v>
      </c>
      <c r="D27" s="117"/>
      <c r="E27" s="76"/>
      <c r="F27" s="82"/>
      <c r="G27" s="83"/>
      <c r="H27" s="76"/>
      <c r="I27" s="76"/>
      <c r="J27" s="76"/>
      <c r="K27" s="76"/>
    </row>
    <row r="28" spans="2:11" ht="15.75" customHeight="1">
      <c r="B28" s="118" t="s">
        <v>281</v>
      </c>
      <c r="C28" s="100" t="s">
        <v>522</v>
      </c>
      <c r="D28" s="119" t="s">
        <v>523</v>
      </c>
      <c r="E28" s="73"/>
      <c r="F28" s="74"/>
      <c r="G28" s="75" t="s">
        <v>524</v>
      </c>
      <c r="H28" s="76"/>
      <c r="I28" s="76"/>
      <c r="J28" s="76"/>
      <c r="K28" s="76"/>
    </row>
    <row r="29" spans="2:11" ht="15.75" customHeight="1">
      <c r="B29" s="120"/>
      <c r="C29" s="121"/>
      <c r="D29" s="122" t="s">
        <v>488</v>
      </c>
      <c r="E29" s="76"/>
      <c r="F29" s="82" t="s">
        <v>482</v>
      </c>
      <c r="G29" s="83" t="s">
        <v>525</v>
      </c>
      <c r="H29" s="76"/>
      <c r="I29" s="76"/>
      <c r="J29" s="76"/>
      <c r="K29" s="76"/>
    </row>
    <row r="30" spans="2:11" ht="15.75" customHeight="1">
      <c r="B30" s="120"/>
      <c r="C30" s="123"/>
      <c r="D30" s="124" t="s">
        <v>526</v>
      </c>
      <c r="E30" s="76"/>
      <c r="F30" s="82" t="s">
        <v>527</v>
      </c>
      <c r="G30" s="83" t="s">
        <v>528</v>
      </c>
      <c r="H30" s="76"/>
      <c r="I30" s="76"/>
      <c r="J30" s="76"/>
      <c r="K30" s="76"/>
    </row>
    <row r="31" spans="2:11" ht="18" customHeight="1">
      <c r="B31" s="120"/>
      <c r="C31" s="125"/>
      <c r="D31" s="126" t="s">
        <v>529</v>
      </c>
      <c r="E31" s="86"/>
      <c r="F31" s="87" t="s">
        <v>530</v>
      </c>
      <c r="G31" s="88" t="s">
        <v>531</v>
      </c>
      <c r="H31" s="76"/>
      <c r="I31" s="76"/>
      <c r="J31" s="76"/>
      <c r="K31" s="76"/>
    </row>
    <row r="32" spans="2:11" ht="15.75" customHeight="1">
      <c r="B32" s="120"/>
      <c r="C32" s="100" t="s">
        <v>295</v>
      </c>
      <c r="D32" s="119" t="s">
        <v>532</v>
      </c>
      <c r="E32" s="127"/>
      <c r="F32" s="128" t="s">
        <v>533</v>
      </c>
      <c r="G32" s="129"/>
      <c r="H32" s="76"/>
      <c r="I32" s="76"/>
      <c r="J32" s="76"/>
      <c r="K32" s="76"/>
    </row>
    <row r="33" spans="2:11" ht="15.75" customHeight="1">
      <c r="B33" s="120"/>
      <c r="C33" s="121"/>
      <c r="D33" s="130" t="s">
        <v>488</v>
      </c>
      <c r="E33" s="1"/>
      <c r="F33" s="82"/>
      <c r="G33" s="83" t="s">
        <v>534</v>
      </c>
      <c r="H33" s="76"/>
      <c r="I33" s="76"/>
      <c r="J33" s="76"/>
      <c r="K33" s="76"/>
    </row>
    <row r="34" spans="2:11" ht="15.75" customHeight="1">
      <c r="B34" s="120"/>
      <c r="C34" s="123"/>
      <c r="D34" s="124" t="s">
        <v>526</v>
      </c>
      <c r="E34" s="1"/>
      <c r="F34" s="82" t="s">
        <v>535</v>
      </c>
      <c r="G34" s="83"/>
      <c r="H34" s="76"/>
      <c r="I34" s="76"/>
      <c r="J34" s="76"/>
      <c r="K34" s="76"/>
    </row>
    <row r="35" spans="2:11" ht="15.75" customHeight="1">
      <c r="B35" s="120"/>
      <c r="C35" s="123"/>
      <c r="D35" s="124" t="s">
        <v>499</v>
      </c>
      <c r="E35" s="1"/>
      <c r="F35" s="82" t="s">
        <v>536</v>
      </c>
      <c r="G35" s="83" t="s">
        <v>537</v>
      </c>
      <c r="H35" s="76"/>
      <c r="I35" s="76"/>
      <c r="J35" s="76"/>
      <c r="K35" s="76"/>
    </row>
    <row r="36" spans="2:11" ht="15.75" customHeight="1">
      <c r="B36" s="120"/>
      <c r="C36" s="123"/>
      <c r="D36" s="124" t="s">
        <v>538</v>
      </c>
      <c r="E36" s="1"/>
      <c r="F36" s="82" t="s">
        <v>539</v>
      </c>
      <c r="G36" s="83" t="s">
        <v>540</v>
      </c>
      <c r="H36" s="76"/>
      <c r="I36" s="76"/>
      <c r="J36" s="76"/>
      <c r="K36" s="76"/>
    </row>
    <row r="37" spans="2:11" ht="15.75" customHeight="1">
      <c r="B37" s="120"/>
      <c r="C37" s="131"/>
      <c r="D37" s="126" t="s">
        <v>523</v>
      </c>
      <c r="E37" s="109"/>
      <c r="F37" s="87"/>
      <c r="G37" s="88"/>
      <c r="H37" s="76"/>
      <c r="I37" s="76"/>
      <c r="J37" s="76"/>
      <c r="K37" s="76"/>
    </row>
    <row r="38" spans="2:11" ht="15.75" customHeight="1">
      <c r="B38" s="120"/>
      <c r="C38" s="114" t="s">
        <v>299</v>
      </c>
      <c r="D38" s="132" t="s">
        <v>541</v>
      </c>
      <c r="E38" s="115"/>
      <c r="F38" s="74" t="s">
        <v>542</v>
      </c>
      <c r="G38" s="75"/>
      <c r="H38" s="76"/>
      <c r="I38" s="76"/>
      <c r="J38" s="76"/>
      <c r="K38" s="76"/>
    </row>
    <row r="39" spans="2:11" ht="15.75" customHeight="1">
      <c r="B39" s="120"/>
      <c r="C39" s="102"/>
      <c r="D39" s="133" t="s">
        <v>543</v>
      </c>
      <c r="E39" s="76"/>
      <c r="F39" s="82" t="s">
        <v>544</v>
      </c>
      <c r="G39" s="83"/>
      <c r="H39" s="76"/>
      <c r="I39" s="76"/>
      <c r="J39" s="76"/>
      <c r="K39" s="76"/>
    </row>
    <row r="40" spans="2:11" ht="15.75" customHeight="1">
      <c r="B40" s="120"/>
      <c r="C40" s="104"/>
      <c r="D40" s="134" t="s">
        <v>485</v>
      </c>
      <c r="E40" s="86"/>
      <c r="F40" s="87"/>
      <c r="G40" s="88" t="s">
        <v>545</v>
      </c>
      <c r="H40" s="76"/>
      <c r="I40" s="76"/>
      <c r="J40" s="76"/>
      <c r="K40" s="76"/>
    </row>
    <row r="41" spans="2:11" ht="15.75" customHeight="1">
      <c r="B41" s="120"/>
      <c r="C41" s="111" t="s">
        <v>303</v>
      </c>
      <c r="D41" s="135"/>
      <c r="E41" s="93"/>
      <c r="F41" s="94" t="s">
        <v>546</v>
      </c>
      <c r="G41" s="95" t="s">
        <v>547</v>
      </c>
      <c r="H41" s="76"/>
      <c r="I41" s="76"/>
      <c r="J41" s="76"/>
      <c r="K41" s="76"/>
    </row>
    <row r="42" spans="2:11" ht="15.75" customHeight="1">
      <c r="B42" s="120"/>
      <c r="C42" s="114" t="s">
        <v>548</v>
      </c>
      <c r="D42" s="132" t="s">
        <v>488</v>
      </c>
      <c r="E42" s="73"/>
      <c r="F42" s="74" t="s">
        <v>482</v>
      </c>
      <c r="G42" s="75" t="s">
        <v>549</v>
      </c>
      <c r="H42" s="76"/>
      <c r="I42" s="76"/>
      <c r="J42" s="76"/>
      <c r="K42" s="76"/>
    </row>
    <row r="43" spans="2:11" ht="15.75" customHeight="1">
      <c r="B43" s="120"/>
      <c r="C43" s="104"/>
      <c r="D43" s="134" t="s">
        <v>526</v>
      </c>
      <c r="E43" s="86"/>
      <c r="F43" s="87" t="s">
        <v>550</v>
      </c>
      <c r="G43" s="88"/>
      <c r="H43" s="76"/>
      <c r="I43" s="76"/>
      <c r="J43" s="76"/>
      <c r="K43" s="76"/>
    </row>
    <row r="44" spans="2:11" ht="15.75" customHeight="1">
      <c r="B44" s="120"/>
      <c r="C44" s="114" t="s">
        <v>551</v>
      </c>
      <c r="D44" s="132" t="s">
        <v>488</v>
      </c>
      <c r="E44" s="73"/>
      <c r="F44" s="74" t="s">
        <v>482</v>
      </c>
      <c r="G44" s="75" t="s">
        <v>552</v>
      </c>
      <c r="H44" s="76"/>
      <c r="I44" s="76"/>
      <c r="J44" s="76"/>
      <c r="K44" s="76"/>
    </row>
    <row r="45" spans="2:11" ht="15.75" customHeight="1">
      <c r="B45" s="120"/>
      <c r="C45" s="102"/>
      <c r="D45" s="133" t="s">
        <v>526</v>
      </c>
      <c r="E45" s="76"/>
      <c r="F45" s="82" t="s">
        <v>553</v>
      </c>
      <c r="G45" s="83"/>
      <c r="H45" s="76"/>
      <c r="I45" s="76"/>
      <c r="J45" s="76"/>
      <c r="K45" s="76"/>
    </row>
    <row r="46" spans="2:11" ht="15.75" customHeight="1">
      <c r="B46" s="120"/>
      <c r="C46" s="102"/>
      <c r="D46" s="133" t="s">
        <v>488</v>
      </c>
      <c r="E46" s="76"/>
      <c r="F46" s="82"/>
      <c r="G46" s="83" t="s">
        <v>554</v>
      </c>
      <c r="H46" s="76"/>
      <c r="I46" s="76"/>
      <c r="J46" s="76"/>
      <c r="K46" s="76"/>
    </row>
    <row r="47" spans="2:11" ht="15.75" customHeight="1">
      <c r="B47" s="136"/>
      <c r="C47" s="98"/>
      <c r="D47" s="137" t="s">
        <v>526</v>
      </c>
      <c r="E47" s="138"/>
      <c r="F47" s="87" t="s">
        <v>555</v>
      </c>
      <c r="G47" s="139"/>
    </row>
    <row r="48" spans="2:11" ht="15.75" customHeight="1">
      <c r="B48" s="136"/>
      <c r="C48" s="140" t="s">
        <v>556</v>
      </c>
      <c r="D48" s="101" t="s">
        <v>488</v>
      </c>
      <c r="E48" s="127"/>
      <c r="F48" s="78"/>
      <c r="G48" s="79" t="s">
        <v>534</v>
      </c>
    </row>
    <row r="49" spans="2:7" ht="15.75" customHeight="1">
      <c r="B49" s="136"/>
      <c r="C49" s="121"/>
      <c r="D49" s="130" t="s">
        <v>526</v>
      </c>
      <c r="E49" s="141"/>
      <c r="F49" s="70" t="s">
        <v>557</v>
      </c>
      <c r="G49" s="142"/>
    </row>
    <row r="50" spans="2:7" ht="15.75" customHeight="1">
      <c r="B50" s="136"/>
      <c r="C50" s="121"/>
      <c r="D50" s="130" t="s">
        <v>488</v>
      </c>
      <c r="E50" s="141"/>
      <c r="F50" s="70"/>
      <c r="G50" s="83" t="s">
        <v>525</v>
      </c>
    </row>
    <row r="51" spans="2:7" ht="15.75" customHeight="1">
      <c r="B51" s="136"/>
      <c r="C51" s="121"/>
      <c r="D51" s="130" t="s">
        <v>526</v>
      </c>
      <c r="E51" s="141"/>
      <c r="F51" s="70" t="s">
        <v>558</v>
      </c>
      <c r="G51" s="142"/>
    </row>
    <row r="52" spans="2:7" ht="15.75" customHeight="1">
      <c r="B52" s="136"/>
      <c r="C52" s="121"/>
      <c r="D52" s="130" t="s">
        <v>488</v>
      </c>
      <c r="E52" s="141"/>
      <c r="F52" s="70"/>
      <c r="G52" s="83" t="s">
        <v>559</v>
      </c>
    </row>
    <row r="53" spans="2:7" ht="15.75" customHeight="1">
      <c r="B53" s="136"/>
      <c r="C53" s="121"/>
      <c r="D53" s="130" t="s">
        <v>526</v>
      </c>
      <c r="E53" s="141"/>
      <c r="F53" s="70" t="s">
        <v>560</v>
      </c>
      <c r="G53" s="142"/>
    </row>
    <row r="54" spans="2:7" ht="15.75" customHeight="1">
      <c r="B54" s="136"/>
      <c r="C54" s="121"/>
      <c r="D54" s="130" t="s">
        <v>488</v>
      </c>
      <c r="E54" s="141"/>
      <c r="F54" s="70"/>
      <c r="G54" s="83" t="s">
        <v>514</v>
      </c>
    </row>
    <row r="55" spans="2:7" ht="15.75" customHeight="1">
      <c r="B55" s="136"/>
      <c r="C55" s="98"/>
      <c r="D55" s="143" t="s">
        <v>526</v>
      </c>
      <c r="E55" s="138"/>
      <c r="F55" s="144" t="s">
        <v>561</v>
      </c>
      <c r="G55" s="139"/>
    </row>
    <row r="56" spans="2:7" ht="15.75" customHeight="1">
      <c r="B56" s="145"/>
      <c r="C56" s="130" t="s">
        <v>508</v>
      </c>
      <c r="D56" s="146" t="s">
        <v>488</v>
      </c>
      <c r="E56" s="76"/>
      <c r="F56" s="82" t="s">
        <v>482</v>
      </c>
      <c r="G56" s="83" t="s">
        <v>510</v>
      </c>
    </row>
    <row r="57" spans="2:7" ht="15.75" customHeight="1">
      <c r="B57" s="232" t="s">
        <v>562</v>
      </c>
      <c r="C57" s="91" t="s">
        <v>482</v>
      </c>
      <c r="D57" s="147"/>
      <c r="E57" s="93"/>
      <c r="F57" s="93" t="s">
        <v>563</v>
      </c>
      <c r="G57" s="95"/>
    </row>
    <row r="58" spans="2:7" ht="15.75" customHeight="1">
      <c r="B58" s="213"/>
      <c r="C58" s="91" t="s">
        <v>564</v>
      </c>
      <c r="D58" s="147"/>
      <c r="E58" s="93"/>
      <c r="F58" s="93" t="s">
        <v>565</v>
      </c>
      <c r="G58" s="95"/>
    </row>
    <row r="59" spans="2:7" ht="15.75" customHeight="1">
      <c r="B59" s="213"/>
      <c r="C59" s="91" t="s">
        <v>352</v>
      </c>
      <c r="D59" s="147"/>
      <c r="E59" s="93"/>
      <c r="F59" s="93" t="s">
        <v>566</v>
      </c>
      <c r="G59" s="95"/>
    </row>
    <row r="60" spans="2:7" ht="15.75" customHeight="1">
      <c r="B60" s="213"/>
      <c r="C60" s="91" t="s">
        <v>567</v>
      </c>
      <c r="D60" s="147"/>
      <c r="E60" s="93"/>
      <c r="F60" s="93"/>
      <c r="G60" s="95" t="s">
        <v>568</v>
      </c>
    </row>
    <row r="61" spans="2:7" ht="15.75" customHeight="1">
      <c r="B61" s="213"/>
      <c r="C61" s="235" t="s">
        <v>569</v>
      </c>
      <c r="D61" s="89" t="s">
        <v>570</v>
      </c>
      <c r="E61" s="73"/>
      <c r="F61" s="73" t="s">
        <v>571</v>
      </c>
      <c r="G61" s="75"/>
    </row>
    <row r="62" spans="2:7" ht="15.75" customHeight="1">
      <c r="B62" s="213"/>
      <c r="C62" s="236"/>
      <c r="D62" s="107" t="s">
        <v>572</v>
      </c>
      <c r="E62" s="76"/>
      <c r="F62" s="76" t="s">
        <v>573</v>
      </c>
      <c r="G62" s="83"/>
    </row>
    <row r="63" spans="2:7" ht="15.75" customHeight="1">
      <c r="B63" s="224"/>
      <c r="C63" s="226"/>
      <c r="D63" s="90" t="s">
        <v>574</v>
      </c>
      <c r="E63" s="86"/>
      <c r="F63" s="86" t="s">
        <v>575</v>
      </c>
      <c r="G63" s="88"/>
    </row>
    <row r="64" spans="2:7" ht="15.75" customHeight="1">
      <c r="B64" s="232" t="s">
        <v>576</v>
      </c>
      <c r="C64" s="233" t="s">
        <v>577</v>
      </c>
      <c r="D64" s="116" t="s">
        <v>578</v>
      </c>
      <c r="E64" s="73"/>
      <c r="F64" s="73" t="s">
        <v>571</v>
      </c>
      <c r="G64" s="75"/>
    </row>
    <row r="65" spans="2:7" ht="15.75" customHeight="1">
      <c r="B65" s="213"/>
      <c r="C65" s="236"/>
      <c r="D65" s="103" t="s">
        <v>579</v>
      </c>
      <c r="E65" s="76"/>
      <c r="F65" s="76" t="s">
        <v>571</v>
      </c>
      <c r="G65" s="83"/>
    </row>
    <row r="66" spans="2:7" ht="15.75" customHeight="1">
      <c r="B66" s="213"/>
      <c r="C66" s="236"/>
      <c r="D66" s="103" t="s">
        <v>580</v>
      </c>
      <c r="E66" s="76"/>
      <c r="F66" s="76" t="s">
        <v>581</v>
      </c>
      <c r="G66" s="83"/>
    </row>
    <row r="67" spans="2:7" ht="15.75" customHeight="1">
      <c r="B67" s="213"/>
      <c r="C67" s="226"/>
      <c r="D67" s="105" t="s">
        <v>582</v>
      </c>
      <c r="E67" s="86"/>
      <c r="F67" s="86" t="s">
        <v>583</v>
      </c>
      <c r="G67" s="88"/>
    </row>
    <row r="68" spans="2:7" ht="15.75" customHeight="1">
      <c r="B68" s="213"/>
      <c r="C68" s="111" t="s">
        <v>584</v>
      </c>
      <c r="D68" s="148" t="s">
        <v>585</v>
      </c>
      <c r="E68" s="93"/>
      <c r="F68" s="93"/>
      <c r="G68" s="95" t="s">
        <v>586</v>
      </c>
    </row>
    <row r="69" spans="2:7" ht="15.75" customHeight="1">
      <c r="B69" s="213"/>
      <c r="C69" s="111" t="s">
        <v>587</v>
      </c>
      <c r="D69" s="148" t="s">
        <v>588</v>
      </c>
      <c r="E69" s="93"/>
      <c r="F69" s="93" t="s">
        <v>589</v>
      </c>
      <c r="G69" s="95"/>
    </row>
    <row r="70" spans="2:7" ht="15.75" customHeight="1">
      <c r="B70" s="224"/>
      <c r="C70" s="103" t="s">
        <v>590</v>
      </c>
      <c r="D70" s="103" t="s">
        <v>591</v>
      </c>
      <c r="E70" s="76"/>
      <c r="F70" s="76" t="s">
        <v>592</v>
      </c>
      <c r="G70" s="83"/>
    </row>
    <row r="71" spans="2:7" ht="15.75" customHeight="1">
      <c r="B71" s="245" t="s">
        <v>593</v>
      </c>
      <c r="C71" s="111" t="s">
        <v>576</v>
      </c>
      <c r="D71" s="148"/>
      <c r="E71" s="93"/>
      <c r="F71" s="93" t="s">
        <v>571</v>
      </c>
      <c r="G71" s="95"/>
    </row>
    <row r="72" spans="2:7" ht="15.75" customHeight="1">
      <c r="B72" s="224"/>
      <c r="C72" s="103" t="s">
        <v>482</v>
      </c>
      <c r="D72" s="103"/>
      <c r="E72" s="76"/>
      <c r="F72" s="76" t="s">
        <v>563</v>
      </c>
      <c r="G72" s="83"/>
    </row>
    <row r="73" spans="2:7" ht="15.75" customHeight="1">
      <c r="B73" s="245" t="s">
        <v>594</v>
      </c>
      <c r="C73" s="111" t="s">
        <v>576</v>
      </c>
      <c r="D73" s="148"/>
      <c r="E73" s="93"/>
      <c r="F73" s="93" t="s">
        <v>571</v>
      </c>
      <c r="G73" s="95"/>
    </row>
    <row r="74" spans="2:7" ht="15.75" customHeight="1">
      <c r="B74" s="213"/>
      <c r="C74" s="103" t="s">
        <v>482</v>
      </c>
      <c r="D74" s="103"/>
      <c r="E74" s="76"/>
      <c r="F74" s="76" t="s">
        <v>563</v>
      </c>
      <c r="G74" s="83"/>
    </row>
    <row r="75" spans="2:7" ht="15.75" customHeight="1">
      <c r="B75" s="224"/>
      <c r="C75" s="111" t="s">
        <v>595</v>
      </c>
      <c r="D75" s="148"/>
      <c r="E75" s="93"/>
      <c r="F75" s="93"/>
      <c r="G75" s="95" t="s">
        <v>596</v>
      </c>
    </row>
    <row r="76" spans="2:7" ht="15.75" customHeight="1">
      <c r="B76" s="245" t="s">
        <v>129</v>
      </c>
      <c r="C76" s="111" t="s">
        <v>597</v>
      </c>
      <c r="D76" s="148" t="s">
        <v>598</v>
      </c>
      <c r="E76" s="93"/>
      <c r="F76" s="93" t="s">
        <v>597</v>
      </c>
      <c r="G76" s="95"/>
    </row>
    <row r="77" spans="2:7" ht="15.75" customHeight="1">
      <c r="B77" s="213"/>
      <c r="C77" s="114" t="s">
        <v>599</v>
      </c>
      <c r="D77" s="116"/>
      <c r="E77" s="240" t="s">
        <v>600</v>
      </c>
      <c r="F77" s="73" t="s">
        <v>601</v>
      </c>
      <c r="G77" s="75"/>
    </row>
    <row r="78" spans="2:7" ht="15.75" customHeight="1">
      <c r="B78" s="213"/>
      <c r="C78" s="102" t="s">
        <v>602</v>
      </c>
      <c r="D78" s="149"/>
      <c r="E78" s="241"/>
      <c r="F78" s="76" t="s">
        <v>603</v>
      </c>
      <c r="G78" s="83"/>
    </row>
    <row r="79" spans="2:7" ht="15.75" customHeight="1">
      <c r="B79" s="213"/>
      <c r="C79" s="102" t="s">
        <v>604</v>
      </c>
      <c r="D79" s="149"/>
      <c r="E79" s="241"/>
      <c r="F79" s="76" t="s">
        <v>605</v>
      </c>
      <c r="G79" s="83"/>
    </row>
    <row r="80" spans="2:7" ht="15.75" customHeight="1">
      <c r="B80" s="213"/>
      <c r="C80" s="102" t="s">
        <v>606</v>
      </c>
      <c r="D80" s="149"/>
      <c r="E80" s="241"/>
      <c r="F80" s="76" t="s">
        <v>607</v>
      </c>
      <c r="G80" s="83"/>
    </row>
    <row r="81" spans="2:7" ht="15.75" customHeight="1">
      <c r="B81" s="213"/>
      <c r="C81" s="102" t="s">
        <v>608</v>
      </c>
      <c r="D81" s="149"/>
      <c r="E81" s="241"/>
      <c r="F81" s="76"/>
      <c r="G81" s="83"/>
    </row>
    <row r="82" spans="2:7" ht="15.75" customHeight="1">
      <c r="B82" s="213"/>
      <c r="C82" s="102" t="s">
        <v>609</v>
      </c>
      <c r="D82" s="149"/>
      <c r="E82" s="241"/>
      <c r="F82" s="76"/>
      <c r="G82" s="83"/>
    </row>
    <row r="83" spans="2:7" ht="15.75" customHeight="1">
      <c r="B83" s="213"/>
      <c r="C83" s="104" t="s">
        <v>610</v>
      </c>
      <c r="D83" s="150"/>
      <c r="E83" s="242"/>
      <c r="F83" s="86"/>
      <c r="G83" s="88"/>
    </row>
    <row r="84" spans="2:7" ht="15.75" customHeight="1">
      <c r="B84" s="213"/>
      <c r="C84" s="233" t="s">
        <v>611</v>
      </c>
      <c r="D84" s="116" t="s">
        <v>612</v>
      </c>
      <c r="E84" s="73"/>
      <c r="F84" s="73" t="s">
        <v>613</v>
      </c>
      <c r="G84" s="75"/>
    </row>
    <row r="85" spans="2:7" ht="15.75" customHeight="1">
      <c r="B85" s="213"/>
      <c r="C85" s="236"/>
      <c r="D85" s="103" t="s">
        <v>614</v>
      </c>
      <c r="E85" s="76"/>
      <c r="F85" s="76" t="s">
        <v>613</v>
      </c>
      <c r="G85" s="83"/>
    </row>
    <row r="86" spans="2:7" ht="15.75" customHeight="1">
      <c r="B86" s="213"/>
      <c r="C86" s="236"/>
      <c r="D86" s="103" t="s">
        <v>615</v>
      </c>
      <c r="E86" s="76"/>
      <c r="F86" s="76" t="s">
        <v>613</v>
      </c>
      <c r="G86" s="83"/>
    </row>
    <row r="87" spans="2:7" ht="15.75" customHeight="1">
      <c r="B87" s="213"/>
      <c r="C87" s="236"/>
      <c r="D87" s="103" t="s">
        <v>616</v>
      </c>
      <c r="E87" s="76"/>
      <c r="F87" s="76" t="s">
        <v>613</v>
      </c>
      <c r="G87" s="83"/>
    </row>
    <row r="88" spans="2:7" ht="15.75" customHeight="1">
      <c r="B88" s="213"/>
      <c r="C88" s="226"/>
      <c r="D88" s="105" t="s">
        <v>617</v>
      </c>
      <c r="E88" s="86"/>
      <c r="F88" s="86" t="s">
        <v>613</v>
      </c>
      <c r="G88" s="88"/>
    </row>
    <row r="89" spans="2:7" ht="15.75" customHeight="1">
      <c r="B89" s="213"/>
      <c r="C89" s="111" t="s">
        <v>618</v>
      </c>
      <c r="D89" s="147"/>
      <c r="E89" s="93"/>
      <c r="F89" s="93" t="s">
        <v>619</v>
      </c>
      <c r="G89" s="95"/>
    </row>
    <row r="90" spans="2:7" ht="15.75" customHeight="1">
      <c r="B90" s="224"/>
      <c r="C90" s="103" t="s">
        <v>620</v>
      </c>
      <c r="D90" s="149"/>
      <c r="E90" s="76"/>
      <c r="F90" s="76" t="s">
        <v>621</v>
      </c>
      <c r="G90" s="83"/>
    </row>
    <row r="91" spans="2:7" ht="15.75" customHeight="1">
      <c r="B91" s="245" t="s">
        <v>152</v>
      </c>
      <c r="C91" s="233" t="s">
        <v>622</v>
      </c>
      <c r="D91" s="237" t="s">
        <v>623</v>
      </c>
      <c r="E91" s="73"/>
      <c r="F91" s="73" t="s">
        <v>624</v>
      </c>
      <c r="G91" s="75"/>
    </row>
    <row r="92" spans="2:7" ht="15.75" customHeight="1">
      <c r="B92" s="213"/>
      <c r="C92" s="236"/>
      <c r="D92" s="238"/>
      <c r="E92" s="76"/>
      <c r="F92" s="76" t="s">
        <v>625</v>
      </c>
      <c r="G92" s="83"/>
    </row>
    <row r="93" spans="2:7" ht="15.75" customHeight="1">
      <c r="B93" s="213"/>
      <c r="C93" s="226"/>
      <c r="D93" s="239"/>
      <c r="E93" s="86"/>
      <c r="F93" s="86" t="s">
        <v>626</v>
      </c>
      <c r="G93" s="88"/>
    </row>
    <row r="94" spans="2:7" ht="15.75" customHeight="1">
      <c r="B94" s="213"/>
      <c r="C94" s="233" t="s">
        <v>627</v>
      </c>
      <c r="D94" s="116" t="s">
        <v>599</v>
      </c>
      <c r="E94" s="243" t="s">
        <v>600</v>
      </c>
      <c r="F94" s="73"/>
      <c r="G94" s="75"/>
    </row>
    <row r="95" spans="2:7" ht="15.75" customHeight="1">
      <c r="B95" s="213"/>
      <c r="C95" s="236"/>
      <c r="D95" s="103" t="s">
        <v>602</v>
      </c>
      <c r="E95" s="241"/>
      <c r="F95" s="76" t="s">
        <v>628</v>
      </c>
      <c r="G95" s="83"/>
    </row>
    <row r="96" spans="2:7" ht="15.75" customHeight="1">
      <c r="B96" s="213"/>
      <c r="C96" s="236"/>
      <c r="D96" s="103" t="s">
        <v>606</v>
      </c>
      <c r="E96" s="241"/>
      <c r="F96" s="76"/>
      <c r="G96" s="83"/>
    </row>
    <row r="97" spans="2:7" ht="15.75" customHeight="1">
      <c r="B97" s="213"/>
      <c r="C97" s="236"/>
      <c r="D97" s="103" t="s">
        <v>604</v>
      </c>
      <c r="E97" s="241"/>
      <c r="F97" s="76"/>
      <c r="G97" s="83"/>
    </row>
    <row r="98" spans="2:7" ht="15.75" customHeight="1">
      <c r="B98" s="213"/>
      <c r="C98" s="236"/>
      <c r="D98" s="103" t="s">
        <v>608</v>
      </c>
      <c r="E98" s="241"/>
      <c r="F98" s="76"/>
      <c r="G98" s="83"/>
    </row>
    <row r="99" spans="2:7" ht="15.75" customHeight="1">
      <c r="B99" s="213"/>
      <c r="C99" s="236"/>
      <c r="D99" s="103" t="s">
        <v>609</v>
      </c>
      <c r="E99" s="241"/>
      <c r="F99" s="76"/>
      <c r="G99" s="83"/>
    </row>
    <row r="100" spans="2:7" ht="15.75" customHeight="1">
      <c r="B100" s="213"/>
      <c r="C100" s="236"/>
      <c r="D100" s="103" t="s">
        <v>610</v>
      </c>
      <c r="E100" s="241"/>
      <c r="F100" s="76"/>
      <c r="G100" s="83"/>
    </row>
    <row r="101" spans="2:7" ht="15.75" customHeight="1">
      <c r="B101" s="213"/>
      <c r="C101" s="236"/>
      <c r="D101" s="103" t="s">
        <v>629</v>
      </c>
      <c r="E101" s="76"/>
      <c r="F101" s="76" t="s">
        <v>630</v>
      </c>
      <c r="G101" s="83"/>
    </row>
    <row r="102" spans="2:7" ht="15.75" customHeight="1">
      <c r="B102" s="213"/>
      <c r="C102" s="236"/>
      <c r="D102" s="103" t="s">
        <v>631</v>
      </c>
      <c r="E102" s="76"/>
      <c r="F102" s="76" t="s">
        <v>630</v>
      </c>
      <c r="G102" s="83"/>
    </row>
    <row r="103" spans="2:7" ht="15.75" customHeight="1">
      <c r="B103" s="213"/>
      <c r="C103" s="236"/>
      <c r="D103" s="103" t="s">
        <v>632</v>
      </c>
      <c r="E103" s="76"/>
      <c r="F103" s="76" t="s">
        <v>630</v>
      </c>
      <c r="G103" s="83"/>
    </row>
    <row r="104" spans="2:7" ht="15.75" customHeight="1">
      <c r="B104" s="213"/>
      <c r="C104" s="236"/>
      <c r="D104" s="103" t="s">
        <v>633</v>
      </c>
      <c r="E104" s="76"/>
      <c r="F104" s="76" t="s">
        <v>630</v>
      </c>
      <c r="G104" s="83"/>
    </row>
    <row r="105" spans="2:7" ht="15.75" customHeight="1">
      <c r="B105" s="213"/>
      <c r="C105" s="236"/>
      <c r="D105" s="103" t="s">
        <v>634</v>
      </c>
      <c r="E105" s="76"/>
      <c r="F105" s="76" t="s">
        <v>630</v>
      </c>
      <c r="G105" s="83"/>
    </row>
    <row r="106" spans="2:7" ht="15.75" customHeight="1">
      <c r="B106" s="213"/>
      <c r="C106" s="236"/>
      <c r="D106" s="103" t="s">
        <v>635</v>
      </c>
      <c r="E106" s="76"/>
      <c r="F106" s="76" t="s">
        <v>630</v>
      </c>
      <c r="G106" s="83"/>
    </row>
    <row r="107" spans="2:7" ht="15.75" customHeight="1">
      <c r="B107" s="213"/>
      <c r="C107" s="236"/>
      <c r="D107" s="103" t="s">
        <v>636</v>
      </c>
      <c r="E107" s="76"/>
      <c r="F107" s="76" t="s">
        <v>637</v>
      </c>
      <c r="G107" s="83"/>
    </row>
    <row r="108" spans="2:7" ht="15.75" customHeight="1">
      <c r="B108" s="224"/>
      <c r="C108" s="226"/>
      <c r="D108" s="105" t="s">
        <v>172</v>
      </c>
      <c r="E108" s="86"/>
      <c r="F108" s="86" t="s">
        <v>638</v>
      </c>
      <c r="G108" s="88"/>
    </row>
    <row r="109" spans="2:7" ht="15.75" customHeight="1">
      <c r="B109" s="244" t="s">
        <v>639</v>
      </c>
      <c r="C109" s="151" t="s">
        <v>640</v>
      </c>
      <c r="D109" s="152" t="s">
        <v>641</v>
      </c>
      <c r="E109" s="153"/>
      <c r="F109" s="153" t="s">
        <v>642</v>
      </c>
      <c r="G109" s="154"/>
    </row>
    <row r="110" spans="2:7" ht="15.75" customHeight="1">
      <c r="B110" s="213"/>
      <c r="C110" s="155"/>
      <c r="D110" s="122" t="s">
        <v>643</v>
      </c>
      <c r="E110" s="156"/>
      <c r="F110" s="156" t="s">
        <v>644</v>
      </c>
      <c r="G110" s="157"/>
    </row>
    <row r="111" spans="2:7" ht="15.75" customHeight="1">
      <c r="B111" s="213"/>
      <c r="C111" s="155"/>
      <c r="D111" s="122" t="s">
        <v>645</v>
      </c>
      <c r="E111" s="156"/>
      <c r="F111" s="156" t="s">
        <v>646</v>
      </c>
      <c r="G111" s="157"/>
    </row>
    <row r="112" spans="2:7" ht="15.75" customHeight="1">
      <c r="B112" s="213"/>
      <c r="C112" s="155"/>
      <c r="D112" s="122" t="s">
        <v>647</v>
      </c>
      <c r="E112" s="156"/>
      <c r="F112" s="156" t="s">
        <v>648</v>
      </c>
      <c r="G112" s="157"/>
    </row>
    <row r="113" spans="2:7" ht="15.75" customHeight="1">
      <c r="B113" s="213"/>
      <c r="C113" s="158"/>
      <c r="D113" s="159"/>
      <c r="E113" s="160"/>
      <c r="F113" s="160" t="s">
        <v>649</v>
      </c>
      <c r="G113" s="161"/>
    </row>
    <row r="114" spans="2:7" ht="15.75" customHeight="1">
      <c r="B114" s="213"/>
      <c r="C114" s="162" t="s">
        <v>650</v>
      </c>
      <c r="D114" s="163" t="s">
        <v>651</v>
      </c>
      <c r="E114" s="164"/>
      <c r="F114" s="164"/>
      <c r="G114" s="165"/>
    </row>
    <row r="115" spans="2:7" ht="15.75" customHeight="1">
      <c r="B115" s="213"/>
      <c r="C115" s="122" t="s">
        <v>652</v>
      </c>
      <c r="D115" s="122" t="s">
        <v>597</v>
      </c>
      <c r="E115" s="156"/>
      <c r="F115" s="156" t="s">
        <v>597</v>
      </c>
      <c r="G115" s="157"/>
    </row>
    <row r="116" spans="2:7" ht="15.75" customHeight="1">
      <c r="B116" s="213"/>
      <c r="C116" s="122"/>
      <c r="D116" s="122" t="s">
        <v>653</v>
      </c>
      <c r="E116" s="156"/>
      <c r="F116" s="156" t="s">
        <v>646</v>
      </c>
      <c r="G116" s="157"/>
    </row>
    <row r="117" spans="2:7" ht="15.75" customHeight="1">
      <c r="B117" s="213"/>
      <c r="C117" s="122"/>
      <c r="D117" s="122" t="s">
        <v>654</v>
      </c>
      <c r="E117" s="156"/>
      <c r="F117" s="156"/>
      <c r="G117" s="157"/>
    </row>
    <row r="118" spans="2:7" ht="15.75" customHeight="1">
      <c r="B118" s="224"/>
      <c r="C118" s="122"/>
      <c r="D118" s="122" t="s">
        <v>655</v>
      </c>
      <c r="E118" s="156"/>
      <c r="F118" s="156" t="s">
        <v>597</v>
      </c>
      <c r="G118" s="157"/>
    </row>
    <row r="119" spans="2:7" ht="15.75" customHeight="1">
      <c r="B119" s="244" t="s">
        <v>393</v>
      </c>
      <c r="C119" s="151" t="s">
        <v>656</v>
      </c>
      <c r="D119" s="152" t="s">
        <v>597</v>
      </c>
      <c r="E119" s="153"/>
      <c r="F119" s="153" t="s">
        <v>597</v>
      </c>
      <c r="G119" s="154"/>
    </row>
    <row r="120" spans="2:7" ht="15.75" customHeight="1">
      <c r="B120" s="213"/>
      <c r="C120" s="155"/>
      <c r="D120" s="122"/>
      <c r="E120" s="156"/>
      <c r="F120" s="156" t="s">
        <v>601</v>
      </c>
      <c r="G120" s="157"/>
    </row>
    <row r="121" spans="2:7" ht="15.75" customHeight="1">
      <c r="B121" s="213"/>
      <c r="C121" s="158"/>
      <c r="D121" s="159" t="s">
        <v>563</v>
      </c>
      <c r="E121" s="160"/>
      <c r="F121" s="160" t="s">
        <v>657</v>
      </c>
      <c r="G121" s="161"/>
    </row>
    <row r="122" spans="2:7" ht="15.75" customHeight="1">
      <c r="B122" s="213"/>
      <c r="C122" s="122" t="s">
        <v>658</v>
      </c>
      <c r="D122" s="122" t="s">
        <v>659</v>
      </c>
      <c r="E122" s="156"/>
      <c r="F122" s="156" t="s">
        <v>660</v>
      </c>
      <c r="G122" s="157"/>
    </row>
    <row r="123" spans="2:7" ht="15.75" customHeight="1">
      <c r="B123" s="224"/>
      <c r="C123" s="122"/>
      <c r="D123" s="122" t="s">
        <v>661</v>
      </c>
      <c r="E123" s="156"/>
      <c r="F123" s="156" t="s">
        <v>662</v>
      </c>
      <c r="G123" s="157"/>
    </row>
    <row r="124" spans="2:7" ht="15.75" customHeight="1">
      <c r="B124" s="244" t="s">
        <v>433</v>
      </c>
      <c r="C124" s="151" t="s">
        <v>663</v>
      </c>
      <c r="D124" s="152" t="s">
        <v>597</v>
      </c>
      <c r="E124" s="153"/>
      <c r="F124" s="153" t="s">
        <v>597</v>
      </c>
      <c r="G124" s="154"/>
    </row>
    <row r="125" spans="2:7" ht="15.75" customHeight="1">
      <c r="B125" s="213"/>
      <c r="C125" s="155"/>
      <c r="D125" s="122"/>
      <c r="E125" s="156"/>
      <c r="F125" s="166" t="s">
        <v>601</v>
      </c>
      <c r="G125" s="157"/>
    </row>
    <row r="126" spans="2:7" ht="15.75" customHeight="1">
      <c r="B126" s="213"/>
      <c r="C126" s="158"/>
      <c r="D126" s="159" t="s">
        <v>563</v>
      </c>
      <c r="E126" s="160"/>
      <c r="F126" s="160" t="s">
        <v>657</v>
      </c>
      <c r="G126" s="161"/>
    </row>
    <row r="127" spans="2:7" ht="15.75" customHeight="1">
      <c r="B127" s="213"/>
      <c r="C127" s="151" t="s">
        <v>664</v>
      </c>
      <c r="D127" s="152" t="s">
        <v>563</v>
      </c>
      <c r="E127" s="153"/>
      <c r="F127" s="153" t="s">
        <v>660</v>
      </c>
      <c r="G127" s="154"/>
    </row>
    <row r="128" spans="2:7" ht="15.75" customHeight="1">
      <c r="B128" s="213"/>
      <c r="C128" s="155"/>
      <c r="D128" s="122" t="s">
        <v>665</v>
      </c>
      <c r="E128" s="156"/>
      <c r="F128" s="156"/>
      <c r="G128" s="157"/>
    </row>
    <row r="129" spans="2:7" ht="15.75" customHeight="1">
      <c r="B129" s="213"/>
      <c r="C129" s="155"/>
      <c r="D129" s="122" t="s">
        <v>666</v>
      </c>
      <c r="E129" s="156"/>
      <c r="F129" s="156" t="s">
        <v>667</v>
      </c>
      <c r="G129" s="157"/>
    </row>
    <row r="130" spans="2:7" ht="15.75" customHeight="1">
      <c r="B130" s="213"/>
      <c r="C130" s="155"/>
      <c r="D130" s="122"/>
      <c r="E130" s="156"/>
      <c r="F130" s="156" t="s">
        <v>668</v>
      </c>
      <c r="G130" s="157"/>
    </row>
    <row r="131" spans="2:7" ht="15.75" customHeight="1">
      <c r="B131" s="213"/>
      <c r="C131" s="155"/>
      <c r="D131" s="122" t="s">
        <v>669</v>
      </c>
      <c r="E131" s="156"/>
      <c r="F131" s="156"/>
      <c r="G131" s="157"/>
    </row>
    <row r="132" spans="2:7" ht="15.75" customHeight="1">
      <c r="B132" s="213"/>
      <c r="C132" s="158"/>
      <c r="D132" s="159" t="s">
        <v>643</v>
      </c>
      <c r="E132" s="160"/>
      <c r="F132" s="160" t="s">
        <v>670</v>
      </c>
      <c r="G132" s="161"/>
    </row>
    <row r="133" spans="2:7" ht="15.75" customHeight="1">
      <c r="B133" s="213"/>
      <c r="C133" s="162" t="s">
        <v>303</v>
      </c>
      <c r="D133" s="163" t="s">
        <v>671</v>
      </c>
      <c r="E133" s="164"/>
      <c r="F133" s="164" t="s">
        <v>642</v>
      </c>
      <c r="G133" s="165" t="s">
        <v>672</v>
      </c>
    </row>
    <row r="134" spans="2:7" ht="15.75" customHeight="1">
      <c r="B134" s="213"/>
      <c r="C134" s="122" t="s">
        <v>673</v>
      </c>
      <c r="D134" s="122"/>
      <c r="E134" s="156"/>
      <c r="F134" s="156"/>
      <c r="G134" s="157"/>
    </row>
    <row r="135" spans="2:7" ht="15.75" customHeight="1">
      <c r="B135" s="213"/>
      <c r="C135" s="151" t="s">
        <v>674</v>
      </c>
      <c r="D135" s="152" t="s">
        <v>563</v>
      </c>
      <c r="E135" s="153"/>
      <c r="F135" s="153" t="s">
        <v>675</v>
      </c>
      <c r="G135" s="154"/>
    </row>
    <row r="136" spans="2:7" ht="15.75" customHeight="1">
      <c r="B136" s="213"/>
      <c r="C136" s="155"/>
      <c r="D136" s="122"/>
      <c r="E136" s="156"/>
      <c r="F136" s="156" t="s">
        <v>676</v>
      </c>
      <c r="G136" s="157"/>
    </row>
    <row r="137" spans="2:7" ht="15.75" customHeight="1">
      <c r="B137" s="213"/>
      <c r="C137" s="158"/>
      <c r="D137" s="159" t="s">
        <v>563</v>
      </c>
      <c r="E137" s="160"/>
      <c r="F137" s="160" t="s">
        <v>677</v>
      </c>
      <c r="G137" s="161"/>
    </row>
    <row r="138" spans="2:7" ht="15.75" customHeight="1">
      <c r="B138" s="224"/>
      <c r="C138" s="122" t="s">
        <v>678</v>
      </c>
      <c r="D138" s="122"/>
      <c r="E138" s="156"/>
      <c r="F138" s="156"/>
      <c r="G138" s="157"/>
    </row>
    <row r="139" spans="2:7" ht="15.75" customHeight="1">
      <c r="B139" s="244" t="s">
        <v>679</v>
      </c>
      <c r="C139" s="162" t="s">
        <v>680</v>
      </c>
      <c r="D139" s="163" t="s">
        <v>681</v>
      </c>
      <c r="E139" s="164"/>
      <c r="F139" s="164" t="s">
        <v>682</v>
      </c>
      <c r="G139" s="165"/>
    </row>
    <row r="140" spans="2:7" ht="15.75" customHeight="1">
      <c r="B140" s="224"/>
      <c r="C140" s="122" t="s">
        <v>683</v>
      </c>
      <c r="D140" s="122" t="s">
        <v>684</v>
      </c>
      <c r="E140" s="156"/>
      <c r="F140" s="156" t="s">
        <v>685</v>
      </c>
      <c r="G140" s="157"/>
    </row>
    <row r="141" spans="2:7" ht="15.75" customHeight="1">
      <c r="B141" s="244" t="s">
        <v>372</v>
      </c>
      <c r="C141" s="162" t="s">
        <v>686</v>
      </c>
      <c r="D141" s="163" t="s">
        <v>687</v>
      </c>
      <c r="E141" s="164"/>
      <c r="F141" s="164" t="s">
        <v>688</v>
      </c>
      <c r="G141" s="165"/>
    </row>
    <row r="142" spans="2:7" ht="15.75" customHeight="1">
      <c r="B142" s="213"/>
      <c r="C142" s="162" t="s">
        <v>689</v>
      </c>
      <c r="D142" s="163" t="s">
        <v>690</v>
      </c>
      <c r="E142" s="164"/>
      <c r="F142" s="164" t="s">
        <v>691</v>
      </c>
      <c r="G142" s="165"/>
    </row>
    <row r="143" spans="2:7" ht="15.75" customHeight="1">
      <c r="B143" s="224"/>
      <c r="C143" s="159" t="s">
        <v>692</v>
      </c>
      <c r="D143" s="159"/>
      <c r="E143" s="160"/>
      <c r="F143" s="160" t="s">
        <v>693</v>
      </c>
      <c r="G143" s="161"/>
    </row>
    <row r="144" spans="2:7" ht="15.75" customHeight="1">
      <c r="B144" s="70"/>
      <c r="C144" s="70"/>
      <c r="D144" s="70"/>
      <c r="E144" s="70"/>
      <c r="F144" s="70"/>
      <c r="G144" s="70"/>
    </row>
    <row r="145" spans="6:6" ht="15.75" customHeight="1">
      <c r="F145" s="70"/>
    </row>
    <row r="146" spans="6:6" ht="15.75" customHeight="1">
      <c r="F146" s="70"/>
    </row>
    <row r="147" spans="6:6" ht="15.75" customHeight="1">
      <c r="F147" s="70"/>
    </row>
    <row r="148" spans="6:6" ht="15.75" customHeight="1">
      <c r="F148" s="70"/>
    </row>
    <row r="149" spans="6:6" ht="15.75" customHeight="1">
      <c r="F149" s="70"/>
    </row>
    <row r="150" spans="6:6" ht="15.75" customHeight="1">
      <c r="F150" s="70"/>
    </row>
    <row r="151" spans="6:6" ht="15.75" customHeight="1">
      <c r="F151" s="70"/>
    </row>
    <row r="152" spans="6:6" ht="15.75" customHeight="1">
      <c r="F152" s="70"/>
    </row>
    <row r="153" spans="6:6" ht="15.75" customHeight="1">
      <c r="F153" s="70"/>
    </row>
    <row r="154" spans="6:6" ht="15.75" customHeight="1">
      <c r="F154" s="70"/>
    </row>
    <row r="155" spans="6:6" ht="15.75" customHeight="1">
      <c r="F155" s="70"/>
    </row>
    <row r="156" spans="6:6" ht="15.75" customHeight="1">
      <c r="F156" s="70"/>
    </row>
    <row r="157" spans="6:6" ht="15.75" customHeight="1">
      <c r="F157" s="70"/>
    </row>
    <row r="158" spans="6:6" ht="15.75" customHeight="1">
      <c r="F158" s="70"/>
    </row>
    <row r="159" spans="6:6" ht="15.75" customHeight="1">
      <c r="F159" s="70"/>
    </row>
    <row r="160" spans="6:6" ht="15.75" customHeight="1">
      <c r="F160" s="70"/>
    </row>
    <row r="161" spans="6:6" ht="15.75" customHeight="1">
      <c r="F161" s="70"/>
    </row>
    <row r="162" spans="6:6" ht="15.75" customHeight="1">
      <c r="F162" s="70"/>
    </row>
    <row r="163" spans="6:6" ht="15.75" customHeight="1">
      <c r="F163" s="70"/>
    </row>
    <row r="164" spans="6:6" ht="15.75" customHeight="1">
      <c r="F164" s="70"/>
    </row>
    <row r="165" spans="6:6" ht="15.75" customHeight="1">
      <c r="F165" s="70"/>
    </row>
    <row r="166" spans="6:6" ht="15.75" customHeight="1">
      <c r="F166" s="70"/>
    </row>
    <row r="167" spans="6:6" ht="15.75" customHeight="1">
      <c r="F167" s="70"/>
    </row>
    <row r="168" spans="6:6" ht="15.75" customHeight="1">
      <c r="F168" s="70"/>
    </row>
    <row r="169" spans="6:6" ht="15.75" customHeight="1">
      <c r="F169" s="70"/>
    </row>
    <row r="170" spans="6:6" ht="15.75" customHeight="1">
      <c r="F170" s="70"/>
    </row>
    <row r="171" spans="6:6" ht="15.75" customHeight="1">
      <c r="F171" s="70"/>
    </row>
    <row r="172" spans="6:6" ht="15.75" customHeight="1">
      <c r="F172" s="70"/>
    </row>
    <row r="173" spans="6:6" ht="15.75" customHeight="1">
      <c r="F173" s="70"/>
    </row>
    <row r="174" spans="6:6" ht="15.75" customHeight="1">
      <c r="F174" s="70"/>
    </row>
    <row r="175" spans="6:6" ht="15.75" customHeight="1">
      <c r="F175" s="70"/>
    </row>
    <row r="176" spans="6:6" ht="15.75" customHeight="1">
      <c r="F176" s="70"/>
    </row>
    <row r="177" spans="6:6" ht="15.75" customHeight="1">
      <c r="F177" s="70"/>
    </row>
    <row r="178" spans="6:6" ht="15.75" customHeight="1">
      <c r="F178" s="70"/>
    </row>
    <row r="179" spans="6:6" ht="15.75" customHeight="1">
      <c r="F179" s="70"/>
    </row>
    <row r="180" spans="6:6" ht="15.75" customHeight="1">
      <c r="F180" s="70"/>
    </row>
    <row r="181" spans="6:6" ht="15.75" customHeight="1">
      <c r="F181" s="70"/>
    </row>
    <row r="182" spans="6:6" ht="15.75" customHeight="1">
      <c r="F182" s="70"/>
    </row>
    <row r="183" spans="6:6" ht="15.75" customHeight="1">
      <c r="F183" s="70"/>
    </row>
    <row r="184" spans="6:6" ht="15.75" customHeight="1">
      <c r="F184" s="70"/>
    </row>
    <row r="185" spans="6:6" ht="15.75" customHeight="1">
      <c r="F185" s="70"/>
    </row>
    <row r="186" spans="6:6" ht="15.75" customHeight="1">
      <c r="F186" s="70"/>
    </row>
    <row r="187" spans="6:6" ht="15.75" customHeight="1">
      <c r="F187" s="70"/>
    </row>
    <row r="188" spans="6:6" ht="15.75" customHeight="1">
      <c r="F188" s="70"/>
    </row>
    <row r="189" spans="6:6" ht="15.75" customHeight="1">
      <c r="F189" s="70"/>
    </row>
    <row r="190" spans="6:6" ht="15.75" customHeight="1">
      <c r="F190" s="70"/>
    </row>
    <row r="191" spans="6:6" ht="15.75" customHeight="1">
      <c r="F191" s="70"/>
    </row>
    <row r="192" spans="6:6" ht="15.75" customHeight="1">
      <c r="F192" s="70"/>
    </row>
    <row r="193" spans="6:6" ht="15.75" customHeight="1">
      <c r="F193" s="70"/>
    </row>
    <row r="194" spans="6:6" ht="15.75" customHeight="1">
      <c r="F194" s="70"/>
    </row>
    <row r="195" spans="6:6" ht="15.75" customHeight="1">
      <c r="F195" s="70"/>
    </row>
    <row r="196" spans="6:6" ht="15.75" customHeight="1">
      <c r="F196" s="70"/>
    </row>
    <row r="197" spans="6:6" ht="15.75" customHeight="1">
      <c r="F197" s="70"/>
    </row>
    <row r="198" spans="6:6" ht="15.75" customHeight="1">
      <c r="F198" s="70"/>
    </row>
    <row r="199" spans="6:6" ht="15.75" customHeight="1">
      <c r="F199" s="70"/>
    </row>
    <row r="200" spans="6:6" ht="15.75" customHeight="1">
      <c r="F200" s="70"/>
    </row>
    <row r="201" spans="6:6" ht="15.75" customHeight="1">
      <c r="F201" s="70"/>
    </row>
    <row r="202" spans="6:6" ht="15.75" customHeight="1">
      <c r="F202" s="70"/>
    </row>
    <row r="203" spans="6:6" ht="15.75" customHeight="1">
      <c r="F203" s="70"/>
    </row>
    <row r="204" spans="6:6" ht="15.75" customHeight="1">
      <c r="F204" s="70"/>
    </row>
    <row r="205" spans="6:6" ht="15.75" customHeight="1">
      <c r="F205" s="70"/>
    </row>
    <row r="206" spans="6:6" ht="15.75" customHeight="1">
      <c r="F206" s="70"/>
    </row>
    <row r="207" spans="6:6" ht="15.75" customHeight="1">
      <c r="F207" s="70"/>
    </row>
    <row r="208" spans="6:6" ht="15.75" customHeight="1">
      <c r="F208" s="70"/>
    </row>
    <row r="209" spans="6:6" ht="15.75" customHeight="1">
      <c r="F209" s="70"/>
    </row>
    <row r="210" spans="6:6" ht="15.75" customHeight="1">
      <c r="F210" s="70"/>
    </row>
    <row r="211" spans="6:6" ht="15.75" customHeight="1">
      <c r="F211" s="70"/>
    </row>
    <row r="212" spans="6:6" ht="15.75" customHeight="1">
      <c r="F212" s="70"/>
    </row>
    <row r="213" spans="6:6" ht="15.75" customHeight="1">
      <c r="F213" s="70"/>
    </row>
    <row r="214" spans="6:6" ht="15.75" customHeight="1">
      <c r="F214" s="70"/>
    </row>
    <row r="215" spans="6:6" ht="15.75" customHeight="1">
      <c r="F215" s="70"/>
    </row>
    <row r="216" spans="6:6" ht="15.75" customHeight="1">
      <c r="F216" s="70"/>
    </row>
    <row r="217" spans="6:6" ht="15.75" customHeight="1">
      <c r="F217" s="70"/>
    </row>
    <row r="218" spans="6:6" ht="15.75" customHeight="1">
      <c r="F218" s="70"/>
    </row>
    <row r="219" spans="6:6" ht="15.75" customHeight="1">
      <c r="F219" s="70"/>
    </row>
    <row r="220" spans="6:6" ht="15.75" customHeight="1">
      <c r="F220" s="70"/>
    </row>
    <row r="221" spans="6:6" ht="15.75" customHeight="1">
      <c r="F221" s="70"/>
    </row>
    <row r="222" spans="6:6" ht="15.75" customHeight="1">
      <c r="F222" s="70"/>
    </row>
    <row r="223" spans="6:6" ht="15.75" customHeight="1">
      <c r="F223" s="70"/>
    </row>
    <row r="224" spans="6:6" ht="15.75" customHeight="1">
      <c r="F224" s="70"/>
    </row>
    <row r="225" spans="6:6" ht="15.75" customHeight="1">
      <c r="F225" s="70"/>
    </row>
    <row r="226" spans="6:6" ht="15.75" customHeight="1">
      <c r="F226" s="70"/>
    </row>
    <row r="227" spans="6:6" ht="15.75" customHeight="1">
      <c r="F227" s="70"/>
    </row>
    <row r="228" spans="6:6" ht="15.75" customHeight="1">
      <c r="F228" s="70"/>
    </row>
    <row r="229" spans="6:6" ht="15.75" customHeight="1">
      <c r="F229" s="70"/>
    </row>
    <row r="230" spans="6:6" ht="15.75" customHeight="1">
      <c r="F230" s="70"/>
    </row>
    <row r="231" spans="6:6" ht="15.75" customHeight="1">
      <c r="F231" s="70"/>
    </row>
    <row r="232" spans="6:6" ht="15.75" customHeight="1">
      <c r="F232" s="70"/>
    </row>
    <row r="233" spans="6:6" ht="15.75" customHeight="1">
      <c r="F233" s="70"/>
    </row>
    <row r="234" spans="6:6" ht="15.75" customHeight="1">
      <c r="F234" s="70"/>
    </row>
    <row r="235" spans="6:6" ht="15.75" customHeight="1">
      <c r="F235" s="70"/>
    </row>
    <row r="236" spans="6:6" ht="15.75" customHeight="1">
      <c r="F236" s="70"/>
    </row>
    <row r="237" spans="6:6" ht="15.75" customHeight="1">
      <c r="F237" s="70"/>
    </row>
    <row r="238" spans="6:6" ht="15.75" customHeight="1">
      <c r="F238" s="70"/>
    </row>
    <row r="239" spans="6:6" ht="15.75" customHeight="1">
      <c r="F239" s="70"/>
    </row>
    <row r="240" spans="6:6" ht="15.75" customHeight="1">
      <c r="F240" s="70"/>
    </row>
    <row r="241" spans="6:6" ht="15.75" customHeight="1">
      <c r="F241" s="70"/>
    </row>
    <row r="242" spans="6:6" ht="15.75" customHeight="1">
      <c r="F242" s="70"/>
    </row>
    <row r="243" spans="6:6" ht="15.75" customHeight="1">
      <c r="F243" s="70"/>
    </row>
    <row r="244" spans="6:6" ht="15.75" customHeight="1">
      <c r="F244" s="70"/>
    </row>
    <row r="245" spans="6:6" ht="15.75" customHeight="1">
      <c r="F245" s="70"/>
    </row>
    <row r="246" spans="6:6" ht="15.75" customHeight="1">
      <c r="F246" s="70"/>
    </row>
    <row r="247" spans="6:6" ht="15.75" customHeight="1">
      <c r="F247" s="70"/>
    </row>
    <row r="248" spans="6:6" ht="15.75" customHeight="1">
      <c r="F248" s="70"/>
    </row>
    <row r="249" spans="6:6" ht="15.75" customHeight="1">
      <c r="F249" s="70"/>
    </row>
    <row r="250" spans="6:6" ht="15.75" customHeight="1">
      <c r="F250" s="70"/>
    </row>
    <row r="251" spans="6:6" ht="15.75" customHeight="1">
      <c r="F251" s="70"/>
    </row>
    <row r="252" spans="6:6" ht="15.75" customHeight="1">
      <c r="F252" s="70"/>
    </row>
    <row r="253" spans="6:6" ht="15.75" customHeight="1">
      <c r="F253" s="70"/>
    </row>
    <row r="254" spans="6:6" ht="15.75" customHeight="1">
      <c r="F254" s="70"/>
    </row>
    <row r="255" spans="6:6" ht="15.75" customHeight="1">
      <c r="F255" s="70"/>
    </row>
    <row r="256" spans="6:6" ht="15.75" customHeight="1">
      <c r="F256" s="70"/>
    </row>
    <row r="257" spans="6:6" ht="15.75" customHeight="1">
      <c r="F257" s="70"/>
    </row>
    <row r="258" spans="6:6" ht="15.75" customHeight="1">
      <c r="F258" s="70"/>
    </row>
    <row r="259" spans="6:6" ht="15.75" customHeight="1">
      <c r="F259" s="70"/>
    </row>
    <row r="260" spans="6:6" ht="15.75" customHeight="1">
      <c r="F260" s="70"/>
    </row>
    <row r="261" spans="6:6" ht="15.75" customHeight="1">
      <c r="F261" s="70"/>
    </row>
    <row r="262" spans="6:6" ht="15.75" customHeight="1">
      <c r="F262" s="70"/>
    </row>
    <row r="263" spans="6:6" ht="15.75" customHeight="1">
      <c r="F263" s="70"/>
    </row>
    <row r="264" spans="6:6" ht="15.75" customHeight="1">
      <c r="F264" s="70"/>
    </row>
    <row r="265" spans="6:6" ht="15.75" customHeight="1">
      <c r="F265" s="70"/>
    </row>
    <row r="266" spans="6:6" ht="15.75" customHeight="1">
      <c r="F266" s="70"/>
    </row>
    <row r="267" spans="6:6" ht="15.75" customHeight="1">
      <c r="F267" s="70"/>
    </row>
    <row r="268" spans="6:6" ht="15.75" customHeight="1">
      <c r="F268" s="70"/>
    </row>
    <row r="269" spans="6:6" ht="15.75" customHeight="1">
      <c r="F269" s="70"/>
    </row>
    <row r="270" spans="6:6" ht="15.75" customHeight="1">
      <c r="F270" s="70"/>
    </row>
    <row r="271" spans="6:6" ht="15.75" customHeight="1">
      <c r="F271" s="70"/>
    </row>
    <row r="272" spans="6:6" ht="15.75" customHeight="1">
      <c r="F272" s="70"/>
    </row>
    <row r="273" spans="6:6" ht="15.75" customHeight="1">
      <c r="F273" s="70"/>
    </row>
    <row r="274" spans="6:6" ht="15.75" customHeight="1">
      <c r="F274" s="70"/>
    </row>
    <row r="275" spans="6:6" ht="15.75" customHeight="1">
      <c r="F275" s="70"/>
    </row>
    <row r="276" spans="6:6" ht="15.75" customHeight="1">
      <c r="F276" s="70"/>
    </row>
    <row r="277" spans="6:6" ht="15.75" customHeight="1">
      <c r="F277" s="70"/>
    </row>
    <row r="278" spans="6:6" ht="15.75" customHeight="1">
      <c r="F278" s="70"/>
    </row>
    <row r="279" spans="6:6" ht="15.75" customHeight="1">
      <c r="F279" s="70"/>
    </row>
    <row r="280" spans="6:6" ht="15.75" customHeight="1">
      <c r="F280" s="70"/>
    </row>
    <row r="281" spans="6:6" ht="15.75" customHeight="1">
      <c r="F281" s="70"/>
    </row>
    <row r="282" spans="6:6" ht="15.75" customHeight="1">
      <c r="F282" s="70"/>
    </row>
    <row r="283" spans="6:6" ht="15.75" customHeight="1">
      <c r="F283" s="70"/>
    </row>
    <row r="284" spans="6:6" ht="15.75" customHeight="1">
      <c r="F284" s="70"/>
    </row>
    <row r="285" spans="6:6" ht="15.75" customHeight="1">
      <c r="F285" s="70"/>
    </row>
    <row r="286" spans="6:6" ht="15.75" customHeight="1">
      <c r="F286" s="70"/>
    </row>
    <row r="287" spans="6:6" ht="15.75" customHeight="1">
      <c r="F287" s="70"/>
    </row>
    <row r="288" spans="6:6" ht="15.75" customHeight="1">
      <c r="F288" s="70"/>
    </row>
    <row r="289" spans="6:6" ht="15.75" customHeight="1">
      <c r="F289" s="70"/>
    </row>
    <row r="290" spans="6:6" ht="15.75" customHeight="1">
      <c r="F290" s="70"/>
    </row>
    <row r="291" spans="6:6" ht="15.75" customHeight="1">
      <c r="F291" s="70"/>
    </row>
    <row r="292" spans="6:6" ht="15.75" customHeight="1">
      <c r="F292" s="70"/>
    </row>
    <row r="293" spans="6:6" ht="15.75" customHeight="1">
      <c r="F293" s="70"/>
    </row>
    <row r="294" spans="6:6" ht="15.75" customHeight="1">
      <c r="F294" s="70"/>
    </row>
    <row r="295" spans="6:6" ht="15.75" customHeight="1">
      <c r="F295" s="70"/>
    </row>
    <row r="296" spans="6:6" ht="15.75" customHeight="1">
      <c r="F296" s="70"/>
    </row>
    <row r="297" spans="6:6" ht="15.75" customHeight="1">
      <c r="F297" s="70"/>
    </row>
    <row r="298" spans="6:6" ht="15.75" customHeight="1">
      <c r="F298" s="70"/>
    </row>
    <row r="299" spans="6:6" ht="15.75" customHeight="1">
      <c r="F299" s="70"/>
    </row>
    <row r="300" spans="6:6" ht="15.75" customHeight="1">
      <c r="F300" s="70"/>
    </row>
    <row r="301" spans="6:6" ht="15.75" customHeight="1">
      <c r="F301" s="70"/>
    </row>
    <row r="302" spans="6:6" ht="15.75" customHeight="1">
      <c r="F302" s="70"/>
    </row>
    <row r="303" spans="6:6" ht="15.75" customHeight="1">
      <c r="F303" s="70"/>
    </row>
    <row r="304" spans="6:6" ht="15.75" customHeight="1">
      <c r="F304" s="70"/>
    </row>
    <row r="305" spans="6:6" ht="15.75" customHeight="1">
      <c r="F305" s="70"/>
    </row>
    <row r="306" spans="6:6" ht="15.75" customHeight="1">
      <c r="F306" s="70"/>
    </row>
    <row r="307" spans="6:6" ht="15.75" customHeight="1">
      <c r="F307" s="70"/>
    </row>
    <row r="308" spans="6:6" ht="15.75" customHeight="1">
      <c r="F308" s="70"/>
    </row>
    <row r="309" spans="6:6" ht="15.75" customHeight="1">
      <c r="F309" s="70"/>
    </row>
    <row r="310" spans="6:6" ht="15.75" customHeight="1">
      <c r="F310" s="70"/>
    </row>
    <row r="311" spans="6:6" ht="15.75" customHeight="1">
      <c r="F311" s="70"/>
    </row>
    <row r="312" spans="6:6" ht="15.75" customHeight="1">
      <c r="F312" s="70"/>
    </row>
    <row r="313" spans="6:6" ht="15.75" customHeight="1">
      <c r="F313" s="70"/>
    </row>
    <row r="314" spans="6:6" ht="15.75" customHeight="1">
      <c r="F314" s="70"/>
    </row>
    <row r="315" spans="6:6" ht="15.75" customHeight="1">
      <c r="F315" s="70"/>
    </row>
    <row r="316" spans="6:6" ht="15.75" customHeight="1">
      <c r="F316" s="70"/>
    </row>
    <row r="317" spans="6:6" ht="15.75" customHeight="1">
      <c r="F317" s="70"/>
    </row>
    <row r="318" spans="6:6" ht="15.75" customHeight="1">
      <c r="F318" s="70"/>
    </row>
    <row r="319" spans="6:6" ht="15.75" customHeight="1">
      <c r="F319" s="70"/>
    </row>
    <row r="320" spans="6:6" ht="15.75" customHeight="1">
      <c r="F320" s="70"/>
    </row>
    <row r="321" spans="6:6" ht="15.75" customHeight="1">
      <c r="F321" s="70"/>
    </row>
    <row r="322" spans="6:6" ht="15.75" customHeight="1">
      <c r="F322" s="70"/>
    </row>
    <row r="323" spans="6:6" ht="15.75" customHeight="1">
      <c r="F323" s="70"/>
    </row>
    <row r="324" spans="6:6" ht="15.75" customHeight="1">
      <c r="F324" s="70"/>
    </row>
    <row r="325" spans="6:6" ht="15.75" customHeight="1">
      <c r="F325" s="70"/>
    </row>
    <row r="326" spans="6:6" ht="15.75" customHeight="1">
      <c r="F326" s="70"/>
    </row>
    <row r="327" spans="6:6" ht="15.75" customHeight="1">
      <c r="F327" s="70"/>
    </row>
    <row r="328" spans="6:6" ht="15.75" customHeight="1">
      <c r="F328" s="70"/>
    </row>
    <row r="329" spans="6:6" ht="15.75" customHeight="1">
      <c r="F329" s="70"/>
    </row>
    <row r="330" spans="6:6" ht="15.75" customHeight="1">
      <c r="F330" s="70"/>
    </row>
    <row r="331" spans="6:6" ht="15.75" customHeight="1">
      <c r="F331" s="70"/>
    </row>
    <row r="332" spans="6:6" ht="15.75" customHeight="1">
      <c r="F332" s="70"/>
    </row>
    <row r="333" spans="6:6" ht="15.75" customHeight="1">
      <c r="F333" s="70"/>
    </row>
    <row r="334" spans="6:6" ht="15.75" customHeight="1">
      <c r="F334" s="70"/>
    </row>
    <row r="335" spans="6:6" ht="15.75" customHeight="1">
      <c r="F335" s="70"/>
    </row>
    <row r="336" spans="6:6" ht="15.75" customHeight="1">
      <c r="F336" s="70"/>
    </row>
    <row r="337" spans="6:6" ht="15.75" customHeight="1">
      <c r="F337" s="70"/>
    </row>
    <row r="338" spans="6:6" ht="15.75" customHeight="1">
      <c r="F338" s="70"/>
    </row>
    <row r="339" spans="6:6" ht="15.75" customHeight="1">
      <c r="F339" s="70"/>
    </row>
    <row r="340" spans="6:6" ht="15.75" customHeight="1">
      <c r="F340" s="70"/>
    </row>
    <row r="341" spans="6:6" ht="15.75" customHeight="1">
      <c r="F341" s="70"/>
    </row>
    <row r="342" spans="6:6" ht="15.75" customHeight="1">
      <c r="F342" s="70"/>
    </row>
    <row r="343" spans="6:6" ht="15.75" customHeight="1">
      <c r="F343" s="70"/>
    </row>
    <row r="344" spans="6:6" ht="15.75" customHeight="1"/>
    <row r="345" spans="6:6" ht="15.75" customHeight="1"/>
    <row r="346" spans="6:6" ht="15.75" customHeight="1"/>
    <row r="347" spans="6:6" ht="15.75" customHeight="1"/>
    <row r="348" spans="6:6" ht="15.75" customHeight="1"/>
    <row r="349" spans="6:6" ht="15.75" customHeight="1"/>
    <row r="350" spans="6:6" ht="15.75" customHeight="1"/>
    <row r="351" spans="6:6" ht="15.75" customHeight="1"/>
    <row r="352" spans="6:6"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B91:B108"/>
    <mergeCell ref="C94:C108"/>
    <mergeCell ref="B64:B70"/>
    <mergeCell ref="B71:B72"/>
    <mergeCell ref="B73:B75"/>
    <mergeCell ref="B76:B90"/>
    <mergeCell ref="C84:C88"/>
    <mergeCell ref="B109:B118"/>
    <mergeCell ref="B119:B123"/>
    <mergeCell ref="B124:B138"/>
    <mergeCell ref="B139:B140"/>
    <mergeCell ref="B141:B143"/>
    <mergeCell ref="C64:C67"/>
    <mergeCell ref="C91:C93"/>
    <mergeCell ref="D91:D93"/>
    <mergeCell ref="E77:E83"/>
    <mergeCell ref="E94:E100"/>
    <mergeCell ref="B3:B16"/>
    <mergeCell ref="B17:B24"/>
    <mergeCell ref="C17:C18"/>
    <mergeCell ref="B25:B27"/>
    <mergeCell ref="B57:B63"/>
    <mergeCell ref="C61:C63"/>
  </mergeCells>
  <pageMargins left="0.7" right="0.7" top="0.78740157499999996" bottom="0.78740157499999996"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Right="0"/>
  </sheetPr>
  <dimension ref="B1:F1000"/>
  <sheetViews>
    <sheetView workbookViewId="0">
      <pane ySplit="1" topLeftCell="A2" activePane="bottomLeft" state="frozen"/>
      <selection pane="bottomLeft" activeCell="B3" sqref="B3"/>
    </sheetView>
  </sheetViews>
  <sheetFormatPr baseColWidth="10" defaultColWidth="12.6328125" defaultRowHeight="15" customHeight="1"/>
  <cols>
    <col min="1" max="1" width="3.36328125" customWidth="1"/>
    <col min="2" max="2" width="23.08984375" customWidth="1"/>
    <col min="3" max="3" width="6.7265625" customWidth="1"/>
    <col min="4" max="4" width="6.453125" customWidth="1"/>
    <col min="5" max="5" width="33.90625" customWidth="1"/>
    <col min="6" max="6" width="41.7265625" customWidth="1"/>
    <col min="7" max="26" width="11" customWidth="1"/>
  </cols>
  <sheetData>
    <row r="1" spans="2:6" ht="15.75" customHeight="1">
      <c r="B1" s="167" t="s">
        <v>694</v>
      </c>
      <c r="C1" s="167" t="s">
        <v>695</v>
      </c>
      <c r="D1" s="167"/>
      <c r="E1" s="168" t="s">
        <v>696</v>
      </c>
      <c r="F1" s="168" t="s">
        <v>697</v>
      </c>
    </row>
    <row r="2" spans="2:6" ht="15.75" customHeight="1">
      <c r="B2" s="169"/>
      <c r="C2" s="169"/>
      <c r="D2" s="169"/>
      <c r="E2" s="70"/>
      <c r="F2" s="70"/>
    </row>
    <row r="3" spans="2:6" ht="15.75" customHeight="1">
      <c r="B3" s="246" t="s">
        <v>698</v>
      </c>
      <c r="C3" s="170">
        <v>3</v>
      </c>
      <c r="D3" s="171"/>
      <c r="E3" s="172" t="s">
        <v>609</v>
      </c>
      <c r="F3" s="173" t="s">
        <v>699</v>
      </c>
    </row>
    <row r="4" spans="2:6" ht="15.75" customHeight="1">
      <c r="B4" s="247"/>
      <c r="C4" s="174">
        <v>1</v>
      </c>
      <c r="D4" s="175"/>
      <c r="E4" s="176" t="s">
        <v>236</v>
      </c>
      <c r="F4" s="177" t="s">
        <v>700</v>
      </c>
    </row>
    <row r="5" spans="2:6" ht="15.75" customHeight="1">
      <c r="B5" s="248"/>
      <c r="C5" s="178">
        <v>2</v>
      </c>
      <c r="D5" s="179"/>
      <c r="E5" s="180" t="s">
        <v>701</v>
      </c>
      <c r="F5" s="181" t="s">
        <v>702</v>
      </c>
    </row>
    <row r="6" spans="2:6" ht="15.75" customHeight="1">
      <c r="B6" s="246" t="s">
        <v>703</v>
      </c>
      <c r="C6" s="182">
        <v>3</v>
      </c>
      <c r="D6" s="171"/>
      <c r="E6" s="172" t="s">
        <v>10</v>
      </c>
      <c r="F6" s="173" t="s">
        <v>704</v>
      </c>
    </row>
    <row r="7" spans="2:6" ht="15.75" customHeight="1">
      <c r="B7" s="248"/>
      <c r="C7" s="183"/>
      <c r="D7" s="179"/>
      <c r="E7" s="184" t="s">
        <v>705</v>
      </c>
      <c r="F7" s="185"/>
    </row>
    <row r="8" spans="2:6" ht="15.75" customHeight="1">
      <c r="B8" s="246" t="s">
        <v>706</v>
      </c>
      <c r="C8" s="182">
        <v>2</v>
      </c>
      <c r="D8" s="171"/>
      <c r="E8" s="172" t="s">
        <v>701</v>
      </c>
      <c r="F8" s="186" t="s">
        <v>702</v>
      </c>
    </row>
    <row r="9" spans="2:6" ht="15.75" customHeight="1">
      <c r="B9" s="247"/>
      <c r="C9" s="187">
        <v>3</v>
      </c>
      <c r="D9" s="175"/>
      <c r="E9" s="188" t="s">
        <v>10</v>
      </c>
      <c r="F9" s="177" t="s">
        <v>707</v>
      </c>
    </row>
    <row r="10" spans="2:6" ht="15.75" customHeight="1">
      <c r="B10" s="248"/>
      <c r="C10" s="183">
        <v>3</v>
      </c>
      <c r="D10" s="179"/>
      <c r="E10" s="180" t="s">
        <v>609</v>
      </c>
      <c r="F10" s="185" t="s">
        <v>25</v>
      </c>
    </row>
    <row r="11" spans="2:6" ht="15.75" customHeight="1">
      <c r="B11" s="189" t="s">
        <v>708</v>
      </c>
      <c r="C11" s="190">
        <v>3</v>
      </c>
      <c r="D11" s="191"/>
      <c r="E11" s="192" t="s">
        <v>372</v>
      </c>
      <c r="F11" s="193" t="s">
        <v>709</v>
      </c>
    </row>
    <row r="12" spans="2:6" ht="15.75" customHeight="1">
      <c r="B12" s="189" t="s">
        <v>710</v>
      </c>
      <c r="C12" s="190">
        <v>2</v>
      </c>
      <c r="D12" s="191"/>
      <c r="E12" s="192" t="s">
        <v>711</v>
      </c>
      <c r="F12" s="193" t="s">
        <v>712</v>
      </c>
    </row>
    <row r="13" spans="2:6" ht="15.75" customHeight="1">
      <c r="B13" s="189" t="s">
        <v>713</v>
      </c>
      <c r="C13" s="190" t="s">
        <v>714</v>
      </c>
      <c r="D13" s="191"/>
      <c r="E13" s="192" t="s">
        <v>393</v>
      </c>
      <c r="F13" s="193" t="s">
        <v>715</v>
      </c>
    </row>
    <row r="14" spans="2:6" ht="15.75" customHeight="1">
      <c r="B14" s="189" t="s">
        <v>716</v>
      </c>
      <c r="C14" s="190" t="s">
        <v>714</v>
      </c>
      <c r="D14" s="191"/>
      <c r="E14" s="192" t="s">
        <v>393</v>
      </c>
      <c r="F14" s="193" t="s">
        <v>715</v>
      </c>
    </row>
    <row r="15" spans="2:6" ht="15.75" customHeight="1">
      <c r="B15" s="246" t="s">
        <v>717</v>
      </c>
      <c r="C15" s="182" t="s">
        <v>714</v>
      </c>
      <c r="D15" s="171"/>
      <c r="E15" s="172" t="s">
        <v>433</v>
      </c>
      <c r="F15" s="173" t="s">
        <v>718</v>
      </c>
    </row>
    <row r="16" spans="2:6" ht="15.75" customHeight="1">
      <c r="B16" s="247"/>
      <c r="C16" s="187"/>
      <c r="D16" s="175"/>
      <c r="E16" s="188" t="s">
        <v>719</v>
      </c>
      <c r="F16" s="177" t="s">
        <v>720</v>
      </c>
    </row>
    <row r="17" spans="2:6" ht="15.75" customHeight="1">
      <c r="B17" s="248"/>
      <c r="C17" s="183">
        <v>3</v>
      </c>
      <c r="D17" s="179"/>
      <c r="E17" s="180" t="s">
        <v>372</v>
      </c>
      <c r="F17" s="185" t="s">
        <v>721</v>
      </c>
    </row>
    <row r="18" spans="2:6" ht="15.75" customHeight="1">
      <c r="B18" s="189" t="s">
        <v>722</v>
      </c>
      <c r="C18" s="190">
        <v>1</v>
      </c>
      <c r="D18" s="191"/>
      <c r="E18" s="192" t="s">
        <v>723</v>
      </c>
      <c r="F18" s="193" t="s">
        <v>724</v>
      </c>
    </row>
    <row r="19" spans="2:6" ht="15.75" customHeight="1">
      <c r="B19" s="189" t="s">
        <v>725</v>
      </c>
      <c r="C19" s="190">
        <v>2</v>
      </c>
      <c r="D19" s="191"/>
      <c r="E19" s="192" t="s">
        <v>711</v>
      </c>
      <c r="F19" s="193" t="s">
        <v>726</v>
      </c>
    </row>
    <row r="20" spans="2:6" ht="15.75" customHeight="1">
      <c r="B20" s="246" t="s">
        <v>727</v>
      </c>
      <c r="C20" s="182" t="s">
        <v>714</v>
      </c>
      <c r="D20" s="171"/>
      <c r="E20" s="172" t="s">
        <v>372</v>
      </c>
      <c r="F20" s="173" t="s">
        <v>721</v>
      </c>
    </row>
    <row r="21" spans="2:6" ht="15.75" customHeight="1">
      <c r="B21" s="248"/>
      <c r="C21" s="183"/>
      <c r="D21" s="179"/>
      <c r="E21" s="180" t="s">
        <v>728</v>
      </c>
      <c r="F21" s="185" t="s">
        <v>729</v>
      </c>
    </row>
    <row r="22" spans="2:6" ht="15.75" customHeight="1">
      <c r="B22" s="246" t="s">
        <v>730</v>
      </c>
      <c r="C22" s="182">
        <v>2</v>
      </c>
      <c r="D22" s="171"/>
      <c r="E22" s="172" t="s">
        <v>701</v>
      </c>
      <c r="F22" s="173" t="s">
        <v>731</v>
      </c>
    </row>
    <row r="23" spans="2:6" ht="15.75" customHeight="1">
      <c r="B23" s="247"/>
      <c r="C23" s="187"/>
      <c r="D23" s="175"/>
      <c r="E23" s="188" t="s">
        <v>732</v>
      </c>
      <c r="F23" s="177" t="s">
        <v>733</v>
      </c>
    </row>
    <row r="24" spans="2:6" ht="15.75" customHeight="1">
      <c r="B24" s="247"/>
      <c r="C24" s="187"/>
      <c r="D24" s="175"/>
      <c r="E24" s="188" t="s">
        <v>734</v>
      </c>
      <c r="F24" s="177" t="s">
        <v>735</v>
      </c>
    </row>
    <row r="25" spans="2:6" ht="15.75" customHeight="1">
      <c r="B25" s="248"/>
      <c r="C25" s="194">
        <v>3</v>
      </c>
      <c r="D25" s="195"/>
      <c r="E25" s="196" t="s">
        <v>10</v>
      </c>
      <c r="F25" s="185"/>
    </row>
    <row r="26" spans="2:6" ht="15.75" customHeight="1">
      <c r="B26" s="189" t="s">
        <v>736</v>
      </c>
      <c r="C26" s="197">
        <v>2.2999999999999998</v>
      </c>
      <c r="D26" s="198"/>
      <c r="E26" s="199" t="s">
        <v>10</v>
      </c>
      <c r="F26" s="193" t="s">
        <v>737</v>
      </c>
    </row>
    <row r="27" spans="2:6" ht="15.75" customHeight="1">
      <c r="B27" s="246" t="s">
        <v>738</v>
      </c>
      <c r="C27" s="182">
        <v>2</v>
      </c>
      <c r="D27" s="171"/>
      <c r="E27" s="172" t="s">
        <v>562</v>
      </c>
      <c r="F27" s="252" t="s">
        <v>739</v>
      </c>
    </row>
    <row r="28" spans="2:6" ht="15.75" customHeight="1">
      <c r="B28" s="247"/>
      <c r="C28" s="187"/>
      <c r="D28" s="175"/>
      <c r="E28" s="188" t="s">
        <v>740</v>
      </c>
      <c r="F28" s="253"/>
    </row>
    <row r="29" spans="2:6" ht="15.75" customHeight="1">
      <c r="B29" s="248"/>
      <c r="C29" s="194">
        <v>3</v>
      </c>
      <c r="D29" s="195"/>
      <c r="E29" s="196" t="s">
        <v>10</v>
      </c>
      <c r="F29" s="254"/>
    </row>
    <row r="30" spans="2:6" ht="15.75" customHeight="1">
      <c r="B30" s="189" t="s">
        <v>741</v>
      </c>
      <c r="C30" s="190">
        <v>2</v>
      </c>
      <c r="D30" s="191"/>
      <c r="E30" s="192" t="s">
        <v>742</v>
      </c>
      <c r="F30" s="193" t="s">
        <v>743</v>
      </c>
    </row>
    <row r="31" spans="2:6" ht="15.75" customHeight="1">
      <c r="B31" s="189" t="s">
        <v>588</v>
      </c>
      <c r="C31" s="190">
        <v>2</v>
      </c>
      <c r="D31" s="191"/>
      <c r="E31" s="192" t="s">
        <v>742</v>
      </c>
      <c r="F31" s="193" t="s">
        <v>744</v>
      </c>
    </row>
    <row r="32" spans="2:6" ht="15.75" customHeight="1">
      <c r="B32" s="189" t="s">
        <v>745</v>
      </c>
      <c r="C32" s="190" t="s">
        <v>746</v>
      </c>
      <c r="D32" s="191"/>
      <c r="E32" s="192" t="s">
        <v>10</v>
      </c>
      <c r="F32" s="193" t="s">
        <v>747</v>
      </c>
    </row>
    <row r="33" spans="2:6" ht="15.75" customHeight="1">
      <c r="B33" s="189" t="s">
        <v>748</v>
      </c>
      <c r="C33" s="190" t="s">
        <v>746</v>
      </c>
      <c r="D33" s="191"/>
      <c r="E33" s="192" t="s">
        <v>10</v>
      </c>
      <c r="F33" s="193" t="s">
        <v>749</v>
      </c>
    </row>
    <row r="34" spans="2:6" ht="15.75" customHeight="1">
      <c r="B34" s="189" t="s">
        <v>750</v>
      </c>
      <c r="C34" s="190">
        <v>2</v>
      </c>
      <c r="D34" s="191"/>
      <c r="E34" s="192" t="s">
        <v>117</v>
      </c>
      <c r="F34" s="193" t="s">
        <v>751</v>
      </c>
    </row>
    <row r="35" spans="2:6" ht="15.75" customHeight="1">
      <c r="B35" s="189" t="s">
        <v>93</v>
      </c>
      <c r="C35" s="190">
        <v>2</v>
      </c>
      <c r="D35" s="191"/>
      <c r="E35" s="192" t="s">
        <v>93</v>
      </c>
      <c r="F35" s="193" t="s">
        <v>752</v>
      </c>
    </row>
    <row r="36" spans="2:6" ht="15.75" customHeight="1">
      <c r="B36" s="189" t="s">
        <v>753</v>
      </c>
      <c r="C36" s="190">
        <v>2</v>
      </c>
      <c r="D36" s="191"/>
      <c r="E36" s="192" t="s">
        <v>754</v>
      </c>
      <c r="F36" s="193"/>
    </row>
    <row r="37" spans="2:6" ht="15.75" customHeight="1">
      <c r="B37" s="189" t="s">
        <v>755</v>
      </c>
      <c r="C37" s="190">
        <v>2</v>
      </c>
      <c r="D37" s="191"/>
      <c r="E37" s="192" t="s">
        <v>129</v>
      </c>
      <c r="F37" s="193" t="s">
        <v>756</v>
      </c>
    </row>
    <row r="38" spans="2:6" ht="15.75" customHeight="1">
      <c r="B38" s="189" t="s">
        <v>337</v>
      </c>
      <c r="C38" s="190">
        <v>1</v>
      </c>
      <c r="D38" s="191"/>
      <c r="E38" s="192" t="s">
        <v>757</v>
      </c>
      <c r="F38" s="193" t="s">
        <v>758</v>
      </c>
    </row>
    <row r="39" spans="2:6" ht="15.75" customHeight="1">
      <c r="B39" s="189" t="s">
        <v>759</v>
      </c>
      <c r="C39" s="190">
        <v>1</v>
      </c>
      <c r="D39" s="191"/>
      <c r="E39" s="192" t="s">
        <v>760</v>
      </c>
      <c r="F39" s="193" t="s">
        <v>761</v>
      </c>
    </row>
    <row r="40" spans="2:6" ht="15.75" customHeight="1">
      <c r="B40" s="246" t="s">
        <v>666</v>
      </c>
      <c r="C40" s="182">
        <v>3</v>
      </c>
      <c r="D40" s="171"/>
      <c r="E40" s="172" t="s">
        <v>609</v>
      </c>
      <c r="F40" s="173" t="s">
        <v>762</v>
      </c>
    </row>
    <row r="41" spans="2:6" ht="15.75" customHeight="1">
      <c r="B41" s="248"/>
      <c r="C41" s="183">
        <v>1</v>
      </c>
      <c r="D41" s="179"/>
      <c r="E41" s="180" t="s">
        <v>763</v>
      </c>
      <c r="F41" s="185" t="s">
        <v>764</v>
      </c>
    </row>
    <row r="42" spans="2:6" ht="15.75" customHeight="1">
      <c r="B42" s="189" t="s">
        <v>504</v>
      </c>
      <c r="C42" s="190">
        <v>1</v>
      </c>
      <c r="D42" s="191"/>
      <c r="E42" s="192" t="s">
        <v>765</v>
      </c>
      <c r="F42" s="193" t="s">
        <v>766</v>
      </c>
    </row>
    <row r="43" spans="2:6" ht="15.75" customHeight="1">
      <c r="B43" s="189" t="s">
        <v>767</v>
      </c>
      <c r="C43" s="190">
        <v>3</v>
      </c>
      <c r="D43" s="191"/>
      <c r="E43" s="192" t="s">
        <v>768</v>
      </c>
      <c r="F43" s="193" t="s">
        <v>769</v>
      </c>
    </row>
    <row r="44" spans="2:6" ht="15.75" customHeight="1">
      <c r="B44" s="189" t="s">
        <v>770</v>
      </c>
      <c r="C44" s="190">
        <v>3</v>
      </c>
      <c r="D44" s="191"/>
      <c r="E44" s="192" t="s">
        <v>771</v>
      </c>
      <c r="F44" s="193" t="s">
        <v>772</v>
      </c>
    </row>
    <row r="45" spans="2:6" ht="15.75" customHeight="1">
      <c r="B45" s="189" t="s">
        <v>773</v>
      </c>
      <c r="C45" s="190">
        <v>1</v>
      </c>
      <c r="D45" s="191"/>
      <c r="E45" s="192" t="s">
        <v>774</v>
      </c>
      <c r="F45" s="193" t="s">
        <v>775</v>
      </c>
    </row>
    <row r="46" spans="2:6" ht="15.75" customHeight="1">
      <c r="B46" s="189" t="s">
        <v>776</v>
      </c>
      <c r="C46" s="190">
        <v>3</v>
      </c>
      <c r="D46" s="191"/>
      <c r="E46" s="192" t="s">
        <v>372</v>
      </c>
      <c r="F46" s="193" t="s">
        <v>777</v>
      </c>
    </row>
    <row r="47" spans="2:6" ht="15.75" customHeight="1">
      <c r="B47" s="189" t="s">
        <v>778</v>
      </c>
      <c r="C47" s="190">
        <v>1</v>
      </c>
      <c r="D47" s="191"/>
      <c r="E47" s="192" t="s">
        <v>779</v>
      </c>
      <c r="F47" s="193" t="s">
        <v>780</v>
      </c>
    </row>
    <row r="48" spans="2:6" ht="15.75" customHeight="1">
      <c r="B48" s="246" t="s">
        <v>781</v>
      </c>
      <c r="C48" s="182" t="s">
        <v>714</v>
      </c>
      <c r="D48" s="171"/>
      <c r="E48" s="172" t="s">
        <v>782</v>
      </c>
      <c r="F48" s="173" t="s">
        <v>783</v>
      </c>
    </row>
    <row r="49" spans="2:6" ht="15.75" customHeight="1">
      <c r="B49" s="247"/>
      <c r="C49" s="187">
        <v>2</v>
      </c>
      <c r="D49" s="175"/>
      <c r="E49" s="188" t="s">
        <v>784</v>
      </c>
      <c r="F49" s="177" t="s">
        <v>702</v>
      </c>
    </row>
    <row r="50" spans="2:6" ht="15.75" customHeight="1">
      <c r="B50" s="248"/>
      <c r="C50" s="183">
        <v>3</v>
      </c>
      <c r="D50" s="179"/>
      <c r="E50" s="180" t="s">
        <v>10</v>
      </c>
      <c r="F50" s="185" t="s">
        <v>785</v>
      </c>
    </row>
    <row r="51" spans="2:6" ht="15.75" customHeight="1">
      <c r="B51" s="189" t="s">
        <v>786</v>
      </c>
      <c r="C51" s="190">
        <v>1</v>
      </c>
      <c r="D51" s="191"/>
      <c r="E51" s="192" t="s">
        <v>787</v>
      </c>
      <c r="F51" s="193" t="s">
        <v>788</v>
      </c>
    </row>
    <row r="52" spans="2:6" ht="15.75" customHeight="1">
      <c r="B52" s="189" t="s">
        <v>789</v>
      </c>
      <c r="C52" s="190">
        <v>1</v>
      </c>
      <c r="D52" s="191"/>
      <c r="E52" s="192" t="s">
        <v>790</v>
      </c>
      <c r="F52" s="193" t="s">
        <v>791</v>
      </c>
    </row>
    <row r="53" spans="2:6" ht="15.75" customHeight="1">
      <c r="B53" s="189" t="s">
        <v>498</v>
      </c>
      <c r="C53" s="190" t="s">
        <v>714</v>
      </c>
      <c r="D53" s="191"/>
      <c r="E53" s="192" t="s">
        <v>792</v>
      </c>
      <c r="F53" s="193" t="s">
        <v>793</v>
      </c>
    </row>
    <row r="54" spans="2:6" ht="15.75" customHeight="1">
      <c r="E54" s="70"/>
      <c r="F54" s="70"/>
    </row>
    <row r="55" spans="2:6" ht="15.75" customHeight="1">
      <c r="E55" s="70"/>
      <c r="F55" s="70"/>
    </row>
    <row r="56" spans="2:6" ht="15.75" customHeight="1">
      <c r="E56" s="70"/>
      <c r="F56" s="70"/>
    </row>
    <row r="57" spans="2:6" ht="15.75" customHeight="1">
      <c r="B57" s="200" t="s">
        <v>794</v>
      </c>
      <c r="C57" s="249" t="s">
        <v>795</v>
      </c>
      <c r="D57" s="250"/>
      <c r="E57" s="251"/>
      <c r="F57" s="70"/>
    </row>
    <row r="58" spans="2:6" ht="15.75" customHeight="1">
      <c r="B58" s="200" t="s">
        <v>796</v>
      </c>
      <c r="C58" s="249" t="s">
        <v>797</v>
      </c>
      <c r="D58" s="250"/>
      <c r="E58" s="251"/>
      <c r="F58" s="70"/>
    </row>
    <row r="59" spans="2:6" ht="15.75" customHeight="1">
      <c r="B59" s="200" t="s">
        <v>798</v>
      </c>
      <c r="C59" s="249" t="s">
        <v>799</v>
      </c>
      <c r="D59" s="250"/>
      <c r="E59" s="251"/>
      <c r="F59" s="70"/>
    </row>
    <row r="60" spans="2:6" ht="15.75" customHeight="1">
      <c r="E60" s="70"/>
      <c r="F60" s="70"/>
    </row>
    <row r="61" spans="2:6" ht="15.75" customHeight="1">
      <c r="E61" s="70"/>
      <c r="F61" s="70"/>
    </row>
    <row r="62" spans="2:6" ht="15.75" customHeight="1">
      <c r="E62" s="70"/>
      <c r="F62" s="70"/>
    </row>
    <row r="63" spans="2:6" ht="15.75" customHeight="1">
      <c r="E63" s="70"/>
      <c r="F63" s="70"/>
    </row>
    <row r="64" spans="2:6" ht="15.75" customHeight="1">
      <c r="E64" s="70"/>
      <c r="F64" s="70"/>
    </row>
    <row r="65" spans="5:6" ht="15.75" customHeight="1">
      <c r="E65" s="70"/>
      <c r="F65" s="70"/>
    </row>
    <row r="66" spans="5:6" ht="15.75" customHeight="1">
      <c r="E66" s="70"/>
      <c r="F66" s="70"/>
    </row>
    <row r="67" spans="5:6" ht="15.75" customHeight="1">
      <c r="E67" s="70"/>
      <c r="F67" s="70"/>
    </row>
    <row r="68" spans="5:6" ht="15.75" customHeight="1">
      <c r="E68" s="70"/>
      <c r="F68" s="70"/>
    </row>
    <row r="69" spans="5:6" ht="15.75" customHeight="1">
      <c r="E69" s="70"/>
      <c r="F69" s="70"/>
    </row>
    <row r="70" spans="5:6" ht="15.75" customHeight="1">
      <c r="E70" s="70"/>
      <c r="F70" s="70"/>
    </row>
    <row r="71" spans="5:6" ht="15.75" customHeight="1">
      <c r="E71" s="70"/>
      <c r="F71" s="70"/>
    </row>
    <row r="72" spans="5:6" ht="15.75" customHeight="1">
      <c r="E72" s="70"/>
      <c r="F72" s="70"/>
    </row>
    <row r="73" spans="5:6" ht="15.75" customHeight="1">
      <c r="E73" s="70"/>
      <c r="F73" s="70"/>
    </row>
    <row r="74" spans="5:6" ht="15.75" customHeight="1">
      <c r="E74" s="70"/>
      <c r="F74" s="70"/>
    </row>
    <row r="75" spans="5:6" ht="15.75" customHeight="1">
      <c r="E75" s="70"/>
      <c r="F75" s="70"/>
    </row>
    <row r="76" spans="5:6" ht="15.75" customHeight="1">
      <c r="E76" s="70"/>
      <c r="F76" s="70"/>
    </row>
    <row r="77" spans="5:6" ht="15.75" customHeight="1">
      <c r="E77" s="70"/>
      <c r="F77" s="70"/>
    </row>
    <row r="78" spans="5:6" ht="15.75" customHeight="1">
      <c r="E78" s="70"/>
      <c r="F78" s="70"/>
    </row>
    <row r="79" spans="5:6" ht="15.75" customHeight="1">
      <c r="E79" s="70"/>
      <c r="F79" s="70"/>
    </row>
    <row r="80" spans="5:6" ht="15.75" customHeight="1">
      <c r="E80" s="70"/>
      <c r="F80" s="70"/>
    </row>
    <row r="81" spans="5:6" ht="15.75" customHeight="1">
      <c r="E81" s="70"/>
      <c r="F81" s="70"/>
    </row>
    <row r="82" spans="5:6" ht="15.75" customHeight="1">
      <c r="E82" s="70"/>
      <c r="F82" s="70"/>
    </row>
    <row r="83" spans="5:6" ht="15.75" customHeight="1">
      <c r="E83" s="70"/>
      <c r="F83" s="70"/>
    </row>
    <row r="84" spans="5:6" ht="15.75" customHeight="1">
      <c r="E84" s="70"/>
      <c r="F84" s="70"/>
    </row>
    <row r="85" spans="5:6" ht="15.75" customHeight="1">
      <c r="E85" s="70"/>
      <c r="F85" s="70"/>
    </row>
    <row r="86" spans="5:6" ht="15.75" customHeight="1">
      <c r="E86" s="70"/>
      <c r="F86" s="70"/>
    </row>
    <row r="87" spans="5:6" ht="15.75" customHeight="1">
      <c r="E87" s="70"/>
      <c r="F87" s="70"/>
    </row>
    <row r="88" spans="5:6" ht="15.75" customHeight="1">
      <c r="E88" s="70"/>
      <c r="F88" s="70"/>
    </row>
    <row r="89" spans="5:6" ht="15.75" customHeight="1">
      <c r="E89" s="70"/>
      <c r="F89" s="70"/>
    </row>
    <row r="90" spans="5:6" ht="15.75" customHeight="1">
      <c r="E90" s="70"/>
      <c r="F90" s="70"/>
    </row>
    <row r="91" spans="5:6" ht="15.75" customHeight="1">
      <c r="E91" s="70"/>
      <c r="F91" s="70"/>
    </row>
    <row r="92" spans="5:6" ht="15.75" customHeight="1">
      <c r="E92" s="70"/>
      <c r="F92" s="70"/>
    </row>
    <row r="93" spans="5:6" ht="15.75" customHeight="1">
      <c r="E93" s="70"/>
      <c r="F93" s="70"/>
    </row>
    <row r="94" spans="5:6" ht="15.75" customHeight="1">
      <c r="E94" s="70"/>
      <c r="F94" s="70"/>
    </row>
    <row r="95" spans="5:6" ht="15.75" customHeight="1">
      <c r="E95" s="70"/>
      <c r="F95" s="70"/>
    </row>
    <row r="96" spans="5:6" ht="15.75" customHeight="1">
      <c r="E96" s="70"/>
      <c r="F96" s="70"/>
    </row>
    <row r="97" spans="5:6" ht="15.75" customHeight="1">
      <c r="E97" s="70"/>
      <c r="F97" s="70"/>
    </row>
    <row r="98" spans="5:6" ht="15.75" customHeight="1">
      <c r="E98" s="70"/>
      <c r="F98" s="70"/>
    </row>
    <row r="99" spans="5:6" ht="15.75" customHeight="1">
      <c r="E99" s="70"/>
      <c r="F99" s="70"/>
    </row>
    <row r="100" spans="5:6" ht="15.75" customHeight="1">
      <c r="E100" s="70"/>
      <c r="F100" s="70"/>
    </row>
    <row r="101" spans="5:6" ht="15.75" customHeight="1">
      <c r="E101" s="70"/>
      <c r="F101" s="70"/>
    </row>
    <row r="102" spans="5:6" ht="15.75" customHeight="1">
      <c r="E102" s="70"/>
      <c r="F102" s="70"/>
    </row>
    <row r="103" spans="5:6" ht="15.75" customHeight="1">
      <c r="E103" s="70"/>
      <c r="F103" s="70"/>
    </row>
    <row r="104" spans="5:6" ht="15.75" customHeight="1">
      <c r="E104" s="70"/>
      <c r="F104" s="70"/>
    </row>
    <row r="105" spans="5:6" ht="15.75" customHeight="1">
      <c r="E105" s="70"/>
      <c r="F105" s="70"/>
    </row>
    <row r="106" spans="5:6" ht="15.75" customHeight="1">
      <c r="E106" s="70"/>
      <c r="F106" s="70"/>
    </row>
    <row r="107" spans="5:6" ht="15.75" customHeight="1">
      <c r="E107" s="70"/>
      <c r="F107" s="70"/>
    </row>
    <row r="108" spans="5:6" ht="15.75" customHeight="1">
      <c r="E108" s="70"/>
      <c r="F108" s="70"/>
    </row>
    <row r="109" spans="5:6" ht="15.75" customHeight="1">
      <c r="E109" s="70"/>
      <c r="F109" s="70"/>
    </row>
    <row r="110" spans="5:6" ht="15.75" customHeight="1">
      <c r="E110" s="70"/>
      <c r="F110" s="70"/>
    </row>
    <row r="111" spans="5:6" ht="15.75" customHeight="1">
      <c r="E111" s="70"/>
      <c r="F111" s="70"/>
    </row>
    <row r="112" spans="5:6" ht="15.75" customHeight="1">
      <c r="E112" s="70"/>
      <c r="F112" s="70"/>
    </row>
    <row r="113" spans="5:6" ht="15.75" customHeight="1">
      <c r="E113" s="70"/>
      <c r="F113" s="70"/>
    </row>
    <row r="114" spans="5:6" ht="15.75" customHeight="1">
      <c r="E114" s="70"/>
      <c r="F114" s="70"/>
    </row>
    <row r="115" spans="5:6" ht="15.75" customHeight="1">
      <c r="E115" s="70"/>
      <c r="F115" s="70"/>
    </row>
    <row r="116" spans="5:6" ht="15.75" customHeight="1">
      <c r="E116" s="70"/>
      <c r="F116" s="70"/>
    </row>
    <row r="117" spans="5:6" ht="15.75" customHeight="1">
      <c r="E117" s="70"/>
      <c r="F117" s="70"/>
    </row>
    <row r="118" spans="5:6" ht="15.75" customHeight="1">
      <c r="E118" s="70"/>
      <c r="F118" s="70"/>
    </row>
    <row r="119" spans="5:6" ht="15.75" customHeight="1">
      <c r="E119" s="70"/>
      <c r="F119" s="70"/>
    </row>
    <row r="120" spans="5:6" ht="15.75" customHeight="1">
      <c r="E120" s="70"/>
      <c r="F120" s="70"/>
    </row>
    <row r="121" spans="5:6" ht="15.75" customHeight="1">
      <c r="E121" s="70"/>
      <c r="F121" s="70"/>
    </row>
    <row r="122" spans="5:6" ht="15.75" customHeight="1">
      <c r="E122" s="70"/>
      <c r="F122" s="70"/>
    </row>
    <row r="123" spans="5:6" ht="15.75" customHeight="1">
      <c r="E123" s="70"/>
      <c r="F123" s="70"/>
    </row>
    <row r="124" spans="5:6" ht="15.75" customHeight="1">
      <c r="E124" s="70"/>
      <c r="F124" s="70"/>
    </row>
    <row r="125" spans="5:6" ht="15.75" customHeight="1">
      <c r="E125" s="70"/>
      <c r="F125" s="70"/>
    </row>
    <row r="126" spans="5:6" ht="15.75" customHeight="1">
      <c r="E126" s="70"/>
      <c r="F126" s="70"/>
    </row>
    <row r="127" spans="5:6" ht="15.75" customHeight="1">
      <c r="E127" s="70"/>
      <c r="F127" s="70"/>
    </row>
    <row r="128" spans="5:6" ht="15.75" customHeight="1">
      <c r="E128" s="70"/>
      <c r="F128" s="70"/>
    </row>
    <row r="129" spans="5:6" ht="15.75" customHeight="1">
      <c r="E129" s="70"/>
      <c r="F129" s="70"/>
    </row>
    <row r="130" spans="5:6" ht="15.75" customHeight="1">
      <c r="E130" s="70"/>
      <c r="F130" s="70"/>
    </row>
    <row r="131" spans="5:6" ht="15.75" customHeight="1">
      <c r="E131" s="70"/>
      <c r="F131" s="70"/>
    </row>
    <row r="132" spans="5:6" ht="15.75" customHeight="1">
      <c r="E132" s="70"/>
      <c r="F132" s="70"/>
    </row>
    <row r="133" spans="5:6" ht="15.75" customHeight="1">
      <c r="E133" s="70"/>
      <c r="F133" s="70"/>
    </row>
    <row r="134" spans="5:6" ht="15.75" customHeight="1">
      <c r="E134" s="70"/>
      <c r="F134" s="70"/>
    </row>
    <row r="135" spans="5:6" ht="15.75" customHeight="1">
      <c r="E135" s="70"/>
      <c r="F135" s="70"/>
    </row>
    <row r="136" spans="5:6" ht="15.75" customHeight="1">
      <c r="E136" s="70"/>
      <c r="F136" s="70"/>
    </row>
    <row r="137" spans="5:6" ht="15.75" customHeight="1">
      <c r="E137" s="70"/>
      <c r="F137" s="70"/>
    </row>
    <row r="138" spans="5:6" ht="15.75" customHeight="1">
      <c r="E138" s="70"/>
      <c r="F138" s="70"/>
    </row>
    <row r="139" spans="5:6" ht="15.75" customHeight="1">
      <c r="E139" s="70"/>
      <c r="F139" s="70"/>
    </row>
    <row r="140" spans="5:6" ht="15.75" customHeight="1">
      <c r="E140" s="70"/>
      <c r="F140" s="70"/>
    </row>
    <row r="141" spans="5:6" ht="15.75" customHeight="1">
      <c r="E141" s="70"/>
      <c r="F141" s="70"/>
    </row>
    <row r="142" spans="5:6" ht="15.75" customHeight="1">
      <c r="E142" s="70"/>
      <c r="F142" s="70"/>
    </row>
    <row r="143" spans="5:6" ht="15.75" customHeight="1">
      <c r="E143" s="70"/>
      <c r="F143" s="70"/>
    </row>
    <row r="144" spans="5:6" ht="15.75" customHeight="1">
      <c r="E144" s="70"/>
      <c r="F144" s="70"/>
    </row>
    <row r="145" spans="5:6" ht="15.75" customHeight="1">
      <c r="E145" s="70"/>
      <c r="F145" s="70"/>
    </row>
    <row r="146" spans="5:6" ht="15.75" customHeight="1">
      <c r="E146" s="70"/>
      <c r="F146" s="70"/>
    </row>
    <row r="147" spans="5:6" ht="15.75" customHeight="1">
      <c r="E147" s="70"/>
      <c r="F147" s="70"/>
    </row>
    <row r="148" spans="5:6" ht="15.75" customHeight="1">
      <c r="E148" s="70"/>
      <c r="F148" s="70"/>
    </row>
    <row r="149" spans="5:6" ht="15.75" customHeight="1">
      <c r="E149" s="70"/>
      <c r="F149" s="70"/>
    </row>
    <row r="150" spans="5:6" ht="15.75" customHeight="1">
      <c r="E150" s="70"/>
      <c r="F150" s="70"/>
    </row>
    <row r="151" spans="5:6" ht="15.75" customHeight="1">
      <c r="E151" s="70"/>
      <c r="F151" s="70"/>
    </row>
    <row r="152" spans="5:6" ht="15.75" customHeight="1">
      <c r="E152" s="70"/>
      <c r="F152" s="70"/>
    </row>
    <row r="153" spans="5:6" ht="15.75" customHeight="1">
      <c r="E153" s="70"/>
      <c r="F153" s="70"/>
    </row>
    <row r="154" spans="5:6" ht="15.75" customHeight="1">
      <c r="E154" s="70"/>
      <c r="F154" s="70"/>
    </row>
    <row r="155" spans="5:6" ht="15.75" customHeight="1">
      <c r="E155" s="70"/>
      <c r="F155" s="70"/>
    </row>
    <row r="156" spans="5:6" ht="15.75" customHeight="1">
      <c r="E156" s="70"/>
      <c r="F156" s="70"/>
    </row>
    <row r="157" spans="5:6" ht="15.75" customHeight="1">
      <c r="E157" s="70"/>
      <c r="F157" s="70"/>
    </row>
    <row r="158" spans="5:6" ht="15.75" customHeight="1">
      <c r="E158" s="70"/>
      <c r="F158" s="70"/>
    </row>
    <row r="159" spans="5:6" ht="15.75" customHeight="1">
      <c r="E159" s="70"/>
      <c r="F159" s="70"/>
    </row>
    <row r="160" spans="5:6" ht="15.75" customHeight="1">
      <c r="E160" s="70"/>
      <c r="F160" s="70"/>
    </row>
    <row r="161" spans="5:6" ht="15.75" customHeight="1">
      <c r="E161" s="70"/>
      <c r="F161" s="70"/>
    </row>
    <row r="162" spans="5:6" ht="15.75" customHeight="1">
      <c r="E162" s="70"/>
      <c r="F162" s="70"/>
    </row>
    <row r="163" spans="5:6" ht="15.75" customHeight="1">
      <c r="E163" s="70"/>
      <c r="F163" s="70"/>
    </row>
    <row r="164" spans="5:6" ht="15.75" customHeight="1">
      <c r="E164" s="70"/>
      <c r="F164" s="70"/>
    </row>
    <row r="165" spans="5:6" ht="15.75" customHeight="1">
      <c r="E165" s="70"/>
      <c r="F165" s="70"/>
    </row>
    <row r="166" spans="5:6" ht="15.75" customHeight="1">
      <c r="E166" s="70"/>
      <c r="F166" s="70"/>
    </row>
    <row r="167" spans="5:6" ht="15.75" customHeight="1">
      <c r="E167" s="70"/>
      <c r="F167" s="70"/>
    </row>
    <row r="168" spans="5:6" ht="15.75" customHeight="1">
      <c r="E168" s="70"/>
      <c r="F168" s="70"/>
    </row>
    <row r="169" spans="5:6" ht="15.75" customHeight="1">
      <c r="E169" s="70"/>
      <c r="F169" s="70"/>
    </row>
    <row r="170" spans="5:6" ht="15.75" customHeight="1">
      <c r="E170" s="70"/>
      <c r="F170" s="70"/>
    </row>
    <row r="171" spans="5:6" ht="15.75" customHeight="1">
      <c r="E171" s="70"/>
      <c r="F171" s="70"/>
    </row>
    <row r="172" spans="5:6" ht="15.75" customHeight="1">
      <c r="E172" s="70"/>
      <c r="F172" s="70"/>
    </row>
    <row r="173" spans="5:6" ht="15.75" customHeight="1">
      <c r="E173" s="70"/>
      <c r="F173" s="70"/>
    </row>
    <row r="174" spans="5:6" ht="15.75" customHeight="1">
      <c r="E174" s="70"/>
      <c r="F174" s="70"/>
    </row>
    <row r="175" spans="5:6" ht="15.75" customHeight="1">
      <c r="E175" s="70"/>
      <c r="F175" s="70"/>
    </row>
    <row r="176" spans="5:6" ht="15.75" customHeight="1">
      <c r="E176" s="70"/>
      <c r="F176" s="70"/>
    </row>
    <row r="177" spans="5:6" ht="15.75" customHeight="1">
      <c r="E177" s="70"/>
      <c r="F177" s="70"/>
    </row>
    <row r="178" spans="5:6" ht="15.75" customHeight="1">
      <c r="E178" s="70"/>
      <c r="F178" s="70"/>
    </row>
    <row r="179" spans="5:6" ht="15.75" customHeight="1">
      <c r="E179" s="70"/>
      <c r="F179" s="70"/>
    </row>
    <row r="180" spans="5:6" ht="15.75" customHeight="1">
      <c r="E180" s="70"/>
      <c r="F180" s="70"/>
    </row>
    <row r="181" spans="5:6" ht="15.75" customHeight="1">
      <c r="E181" s="70"/>
      <c r="F181" s="70"/>
    </row>
    <row r="182" spans="5:6" ht="15.75" customHeight="1">
      <c r="E182" s="70"/>
      <c r="F182" s="70"/>
    </row>
    <row r="183" spans="5:6" ht="15.75" customHeight="1">
      <c r="E183" s="70"/>
      <c r="F183" s="70"/>
    </row>
    <row r="184" spans="5:6" ht="15.75" customHeight="1">
      <c r="E184" s="70"/>
      <c r="F184" s="70"/>
    </row>
    <row r="185" spans="5:6" ht="15.75" customHeight="1">
      <c r="E185" s="70"/>
      <c r="F185" s="70"/>
    </row>
    <row r="186" spans="5:6" ht="15.75" customHeight="1">
      <c r="E186" s="70"/>
      <c r="F186" s="70"/>
    </row>
    <row r="187" spans="5:6" ht="15.75" customHeight="1">
      <c r="E187" s="70"/>
      <c r="F187" s="70"/>
    </row>
    <row r="188" spans="5:6" ht="15.75" customHeight="1">
      <c r="E188" s="70"/>
      <c r="F188" s="70"/>
    </row>
    <row r="189" spans="5:6" ht="15.75" customHeight="1">
      <c r="E189" s="70"/>
      <c r="F189" s="70"/>
    </row>
    <row r="190" spans="5:6" ht="15.75" customHeight="1">
      <c r="E190" s="70"/>
      <c r="F190" s="70"/>
    </row>
    <row r="191" spans="5:6" ht="15.75" customHeight="1">
      <c r="E191" s="70"/>
      <c r="F191" s="70"/>
    </row>
    <row r="192" spans="5:6" ht="15.75" customHeight="1">
      <c r="E192" s="70"/>
      <c r="F192" s="70"/>
    </row>
    <row r="193" spans="5:6" ht="15.75" customHeight="1">
      <c r="E193" s="70"/>
      <c r="F193" s="70"/>
    </row>
    <row r="194" spans="5:6" ht="15.75" customHeight="1">
      <c r="E194" s="70"/>
      <c r="F194" s="70"/>
    </row>
    <row r="195" spans="5:6" ht="15.75" customHeight="1">
      <c r="E195" s="70"/>
      <c r="F195" s="70"/>
    </row>
    <row r="196" spans="5:6" ht="15.75" customHeight="1">
      <c r="E196" s="70"/>
      <c r="F196" s="70"/>
    </row>
    <row r="197" spans="5:6" ht="15.75" customHeight="1">
      <c r="E197" s="70"/>
      <c r="F197" s="70"/>
    </row>
    <row r="198" spans="5:6" ht="15.75" customHeight="1">
      <c r="E198" s="70"/>
      <c r="F198" s="70"/>
    </row>
    <row r="199" spans="5:6" ht="15.75" customHeight="1">
      <c r="E199" s="70"/>
      <c r="F199" s="70"/>
    </row>
    <row r="200" spans="5:6" ht="15.75" customHeight="1">
      <c r="E200" s="70"/>
      <c r="F200" s="70"/>
    </row>
    <row r="201" spans="5:6" ht="15.75" customHeight="1">
      <c r="E201" s="70"/>
      <c r="F201" s="70"/>
    </row>
    <row r="202" spans="5:6" ht="15.75" customHeight="1">
      <c r="E202" s="70"/>
      <c r="F202" s="70"/>
    </row>
    <row r="203" spans="5:6" ht="15.75" customHeight="1">
      <c r="E203" s="70"/>
      <c r="F203" s="70"/>
    </row>
    <row r="204" spans="5:6" ht="15.75" customHeight="1">
      <c r="E204" s="70"/>
      <c r="F204" s="70"/>
    </row>
    <row r="205" spans="5:6" ht="15.75" customHeight="1">
      <c r="E205" s="70"/>
      <c r="F205" s="70"/>
    </row>
    <row r="206" spans="5:6" ht="15.75" customHeight="1">
      <c r="E206" s="70"/>
      <c r="F206" s="70"/>
    </row>
    <row r="207" spans="5:6" ht="15.75" customHeight="1">
      <c r="E207" s="70"/>
      <c r="F207" s="70"/>
    </row>
    <row r="208" spans="5:6" ht="15.75" customHeight="1">
      <c r="E208" s="70"/>
      <c r="F208" s="70"/>
    </row>
    <row r="209" spans="5:6" ht="15.75" customHeight="1">
      <c r="E209" s="70"/>
      <c r="F209" s="70"/>
    </row>
    <row r="210" spans="5:6" ht="15.75" customHeight="1">
      <c r="E210" s="70"/>
      <c r="F210" s="70"/>
    </row>
    <row r="211" spans="5:6" ht="15.75" customHeight="1">
      <c r="E211" s="70"/>
      <c r="F211" s="70"/>
    </row>
    <row r="212" spans="5:6" ht="15.75" customHeight="1">
      <c r="E212" s="70"/>
      <c r="F212" s="70"/>
    </row>
    <row r="213" spans="5:6" ht="15.75" customHeight="1">
      <c r="E213" s="70"/>
      <c r="F213" s="70"/>
    </row>
    <row r="214" spans="5:6" ht="15.75" customHeight="1">
      <c r="E214" s="70"/>
      <c r="F214" s="70"/>
    </row>
    <row r="215" spans="5:6" ht="15.75" customHeight="1">
      <c r="E215" s="70"/>
      <c r="F215" s="70"/>
    </row>
    <row r="216" spans="5:6" ht="15.75" customHeight="1">
      <c r="E216" s="70"/>
      <c r="F216" s="70"/>
    </row>
    <row r="217" spans="5:6" ht="15.75" customHeight="1">
      <c r="E217" s="70"/>
      <c r="F217" s="70"/>
    </row>
    <row r="218" spans="5:6" ht="15.75" customHeight="1">
      <c r="E218" s="70"/>
      <c r="F218" s="70"/>
    </row>
    <row r="219" spans="5:6" ht="15.75" customHeight="1">
      <c r="E219" s="70"/>
      <c r="F219" s="70"/>
    </row>
    <row r="220" spans="5:6" ht="15.75" customHeight="1">
      <c r="E220" s="70"/>
      <c r="F220" s="70"/>
    </row>
    <row r="221" spans="5:6" ht="15.75" customHeight="1">
      <c r="E221" s="70"/>
      <c r="F221" s="70"/>
    </row>
    <row r="222" spans="5:6" ht="15.75" customHeight="1">
      <c r="E222" s="70"/>
      <c r="F222" s="70"/>
    </row>
    <row r="223" spans="5:6" ht="15.75" customHeight="1">
      <c r="E223" s="70"/>
      <c r="F223" s="70"/>
    </row>
    <row r="224" spans="5:6" ht="15.75" customHeight="1">
      <c r="E224" s="70"/>
      <c r="F224" s="70"/>
    </row>
    <row r="225" spans="5:6" ht="15.75" customHeight="1">
      <c r="E225" s="70"/>
      <c r="F225" s="70"/>
    </row>
    <row r="226" spans="5:6" ht="15.75" customHeight="1">
      <c r="E226" s="70"/>
      <c r="F226" s="70"/>
    </row>
    <row r="227" spans="5:6" ht="15.75" customHeight="1">
      <c r="E227" s="70"/>
      <c r="F227" s="70"/>
    </row>
    <row r="228" spans="5:6" ht="15.75" customHeight="1">
      <c r="E228" s="70"/>
      <c r="F228" s="70"/>
    </row>
    <row r="229" spans="5:6" ht="15.75" customHeight="1">
      <c r="E229" s="70"/>
      <c r="F229" s="70"/>
    </row>
    <row r="230" spans="5:6" ht="15.75" customHeight="1">
      <c r="E230" s="70"/>
      <c r="F230" s="70"/>
    </row>
    <row r="231" spans="5:6" ht="15.75" customHeight="1">
      <c r="E231" s="70"/>
      <c r="F231" s="70"/>
    </row>
    <row r="232" spans="5:6" ht="15.75" customHeight="1">
      <c r="E232" s="70"/>
      <c r="F232" s="70"/>
    </row>
    <row r="233" spans="5:6" ht="15.75" customHeight="1">
      <c r="E233" s="70"/>
      <c r="F233" s="70"/>
    </row>
    <row r="234" spans="5:6" ht="15.75" customHeight="1">
      <c r="E234" s="70"/>
      <c r="F234" s="70"/>
    </row>
    <row r="235" spans="5:6" ht="15.75" customHeight="1">
      <c r="E235" s="70"/>
      <c r="F235" s="70"/>
    </row>
    <row r="236" spans="5:6" ht="15.75" customHeight="1">
      <c r="E236" s="70"/>
      <c r="F236" s="70"/>
    </row>
    <row r="237" spans="5:6" ht="15.75" customHeight="1">
      <c r="E237" s="70"/>
      <c r="F237" s="70"/>
    </row>
    <row r="238" spans="5:6" ht="15.75" customHeight="1">
      <c r="E238" s="70"/>
      <c r="F238" s="70"/>
    </row>
    <row r="239" spans="5:6" ht="15.75" customHeight="1">
      <c r="E239" s="70"/>
      <c r="F239" s="70"/>
    </row>
    <row r="240" spans="5:6" ht="15.75" customHeight="1">
      <c r="E240" s="70"/>
      <c r="F240" s="70"/>
    </row>
    <row r="241" spans="5:6" ht="15.75" customHeight="1">
      <c r="E241" s="70"/>
      <c r="F241" s="70"/>
    </row>
    <row r="242" spans="5:6" ht="15.75" customHeight="1">
      <c r="E242" s="70"/>
      <c r="F242" s="70"/>
    </row>
    <row r="243" spans="5:6" ht="15.75" customHeight="1">
      <c r="E243" s="70"/>
      <c r="F243" s="70"/>
    </row>
    <row r="244" spans="5:6" ht="15.75" customHeight="1">
      <c r="E244" s="70"/>
      <c r="F244" s="70"/>
    </row>
    <row r="245" spans="5:6" ht="15.75" customHeight="1">
      <c r="E245" s="70"/>
      <c r="F245" s="70"/>
    </row>
    <row r="246" spans="5:6" ht="15.75" customHeight="1">
      <c r="E246" s="70"/>
      <c r="F246" s="70"/>
    </row>
    <row r="247" spans="5:6" ht="15.75" customHeight="1">
      <c r="E247" s="70"/>
      <c r="F247" s="70"/>
    </row>
    <row r="248" spans="5:6" ht="15.75" customHeight="1">
      <c r="E248" s="70"/>
      <c r="F248" s="70"/>
    </row>
    <row r="249" spans="5:6" ht="15.75" customHeight="1">
      <c r="E249" s="70"/>
      <c r="F249" s="70"/>
    </row>
    <row r="250" spans="5:6" ht="15.75" customHeight="1">
      <c r="E250" s="70"/>
      <c r="F250" s="70"/>
    </row>
    <row r="251" spans="5:6" ht="15.75" customHeight="1">
      <c r="E251" s="70"/>
      <c r="F251" s="70"/>
    </row>
    <row r="252" spans="5:6" ht="15.75" customHeight="1">
      <c r="E252" s="70"/>
      <c r="F252" s="70"/>
    </row>
    <row r="253" spans="5:6" ht="15.75" customHeight="1">
      <c r="E253" s="70"/>
      <c r="F253" s="70"/>
    </row>
    <row r="254" spans="5:6" ht="15.75" customHeight="1">
      <c r="E254" s="70"/>
      <c r="F254" s="70"/>
    </row>
    <row r="255" spans="5:6" ht="15.75" customHeight="1">
      <c r="E255" s="70"/>
      <c r="F255" s="70"/>
    </row>
    <row r="256" spans="5:6" ht="15.75" customHeight="1">
      <c r="E256" s="70"/>
      <c r="F256" s="70"/>
    </row>
    <row r="257" spans="5:6" ht="15.75" customHeight="1">
      <c r="E257" s="70"/>
      <c r="F257" s="70"/>
    </row>
    <row r="258" spans="5:6" ht="15.75" customHeight="1">
      <c r="E258" s="70"/>
      <c r="F258" s="70"/>
    </row>
    <row r="259" spans="5:6" ht="15.75" customHeight="1">
      <c r="E259" s="70"/>
      <c r="F259" s="70"/>
    </row>
    <row r="260" spans="5:6" ht="15.75" customHeight="1"/>
    <row r="261" spans="5:6" ht="15.75" customHeight="1"/>
    <row r="262" spans="5:6" ht="15.75" customHeight="1"/>
    <row r="263" spans="5:6" ht="15.75" customHeight="1"/>
    <row r="264" spans="5:6" ht="15.75" customHeight="1"/>
    <row r="265" spans="5:6" ht="15.75" customHeight="1"/>
    <row r="266" spans="5:6" ht="15.75" customHeight="1"/>
    <row r="267" spans="5:6" ht="15.75" customHeight="1"/>
    <row r="268" spans="5:6" ht="15.75" customHeight="1"/>
    <row r="269" spans="5:6" ht="15.75" customHeight="1"/>
    <row r="270" spans="5:6" ht="15.75" customHeight="1"/>
    <row r="271" spans="5:6" ht="15.75" customHeight="1"/>
    <row r="272" spans="5: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27:F29"/>
    <mergeCell ref="C59:E59"/>
    <mergeCell ref="B3:B5"/>
    <mergeCell ref="B6:B7"/>
    <mergeCell ref="B8:B10"/>
    <mergeCell ref="B15:B17"/>
    <mergeCell ref="B20:B21"/>
    <mergeCell ref="B22:B25"/>
    <mergeCell ref="B27:B29"/>
    <mergeCell ref="B40:B41"/>
    <mergeCell ref="B48:B50"/>
    <mergeCell ref="C57:E57"/>
    <mergeCell ref="C58:E58"/>
  </mergeCells>
  <pageMargins left="0.7" right="0.7" top="0.78740157499999996" bottom="0.78740157499999996" header="0" footer="0"/>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Fehleranalyse</vt:lpstr>
      <vt:lpstr>Funktionsanalyse</vt:lpstr>
      <vt:lpstr>Zuordnung Bauteile zu Fkt.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opacak</dc:creator>
  <cp:lastModifiedBy>Dario opacak</cp:lastModifiedBy>
  <dcterms:created xsi:type="dcterms:W3CDTF">2022-07-21T09:36:44Z</dcterms:created>
  <dcterms:modified xsi:type="dcterms:W3CDTF">2022-07-21T09:36:44Z</dcterms:modified>
</cp:coreProperties>
</file>